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HOTELERIA CONTRATACION 2026\BANIN 2026 CNHTA\GRUPO 3\"/>
    </mc:Choice>
  </mc:AlternateContent>
  <xr:revisionPtr revIDLastSave="0" documentId="13_ncr:1_{C2BDB740-361A-4BFA-A947-71A3F0CA943C}" xr6:coauthVersionLast="47" xr6:coauthVersionMax="47" xr10:uidLastSave="{00000000-0000-0000-0000-000000000000}"/>
  <bookViews>
    <workbookView xWindow="-108" yWindow="-108" windowWidth="23256" windowHeight="13896" tabRatio="750" xr2:uid="{00000000-000D-0000-FFFF-FFFF00000000}"/>
  </bookViews>
  <sheets>
    <sheet name="80245715" sheetId="1" r:id="rId1"/>
    <sheet name="1072704374" sheetId="4" r:id="rId2"/>
    <sheet name="1000792861" sheetId="5" r:id="rId3"/>
    <sheet name="79621929" sheetId="6" r:id="rId4"/>
    <sheet name="80187200" sheetId="7" r:id="rId5"/>
    <sheet name="8485848" sheetId="8" r:id="rId6"/>
    <sheet name="52814548" sheetId="9" r:id="rId7"/>
    <sheet name="52528896" sheetId="10" r:id="rId8"/>
    <sheet name="1030616120" sheetId="11" r:id="rId9"/>
    <sheet name="79573753" sheetId="12" r:id="rId10"/>
    <sheet name="1012377246" sheetId="13" r:id="rId11"/>
    <sheet name="1030635556" sheetId="14" r:id="rId12"/>
    <sheet name="1053334793" sheetId="16" r:id="rId13"/>
    <sheet name="1032678502" sheetId="15" r:id="rId14"/>
    <sheet name="NO POSTULADO_1" sheetId="17" r:id="rId15"/>
    <sheet name="25290343" sheetId="18" r:id="rId16"/>
    <sheet name="52763400" sheetId="19" r:id="rId17"/>
    <sheet name="26035510" sheetId="20" r:id="rId18"/>
    <sheet name="NO POSTULADO_2" sheetId="21" r:id="rId19"/>
    <sheet name="NO POSTULADO_3" sheetId="22" r:id="rId20"/>
    <sheet name="NO POSTULADO_4" sheetId="23" r:id="rId21"/>
    <sheet name="Hoja2" sheetId="3" state="hidden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3" i="23" l="1"/>
  <c r="B43" i="22"/>
  <c r="B43" i="21"/>
  <c r="B43" i="20"/>
  <c r="B43" i="19"/>
  <c r="B43" i="18"/>
  <c r="B43" i="16"/>
  <c r="B43" i="17"/>
  <c r="B43" i="15"/>
  <c r="B43" i="14"/>
  <c r="B43" i="13"/>
  <c r="B43" i="12"/>
  <c r="B43" i="11"/>
  <c r="B43" i="10"/>
  <c r="B43" i="9"/>
  <c r="B43" i="8"/>
  <c r="B43" i="7"/>
  <c r="B43" i="6"/>
  <c r="B43" i="5"/>
  <c r="B43" i="4"/>
  <c r="B43" i="1"/>
</calcChain>
</file>

<file path=xl/sharedStrings.xml><?xml version="1.0" encoding="utf-8"?>
<sst xmlns="http://schemas.openxmlformats.org/spreadsheetml/2006/main" count="1436" uniqueCount="117">
  <si>
    <t>REGIONAL DISTRITO CAPITAL</t>
  </si>
  <si>
    <t>MATRIZ DE VERIFICACIÓN BANIN 2026</t>
  </si>
  <si>
    <t>Programa</t>
  </si>
  <si>
    <t>Competencia</t>
  </si>
  <si>
    <t>Nombres y Apellidos del Aspirante</t>
  </si>
  <si>
    <t>Identificación del Aspirante</t>
  </si>
  <si>
    <t>CRITERIO OBJETIVO: EDUCACIÓN FORMAL
(Aplica solo para Aspirantes SIN EXPERIENCIA SENA)</t>
  </si>
  <si>
    <t>CRITERIOS OBJETIVOS</t>
  </si>
  <si>
    <t>DESCRIPCIÓN / EVIDENCIA</t>
  </si>
  <si>
    <t>CUMPLE</t>
  </si>
  <si>
    <t>NO CUMPLE</t>
  </si>
  <si>
    <t>OBSERVACIONES</t>
  </si>
  <si>
    <t>CAP o Técnico Laboral</t>
  </si>
  <si>
    <t>Certificado Válido</t>
  </si>
  <si>
    <t>Técnico Profesional</t>
  </si>
  <si>
    <t>Especialización Técnica Profesional</t>
  </si>
  <si>
    <t>Tecnología</t>
  </si>
  <si>
    <t>Especialización Tecnológica</t>
  </si>
  <si>
    <t>Profesional</t>
  </si>
  <si>
    <t>Diploma</t>
  </si>
  <si>
    <t>Especialización</t>
  </si>
  <si>
    <t>Maestría</t>
  </si>
  <si>
    <t>Doctorado</t>
  </si>
  <si>
    <t>CRITERIO OBJETIVO: EXPERIENCIA RELACIONADA CON EL PROGRAMA DE FORMACIÓN
 (Aplica solo para Aspirantes SIN EXPERIENCIA SENA)</t>
  </si>
  <si>
    <t>Experiencia Docente (Meses)</t>
  </si>
  <si>
    <t>Certificados laborales</t>
  </si>
  <si>
    <t>Experiencia Técnica (Meses)</t>
  </si>
  <si>
    <t>Nivel de lengua certificado de mínimo B2 (PRESENCIAL)</t>
  </si>
  <si>
    <t>Nivel de lengua certificado de mínimo C1 (VIRTUAL)</t>
  </si>
  <si>
    <t>Experiencia docente virtual 12 Meses</t>
  </si>
  <si>
    <t>Experiencia relacionada (meses)</t>
  </si>
  <si>
    <t>Firma Instructor que realiza la Verificación</t>
  </si>
  <si>
    <t>Formato condicional tipo semáforo (Suma cuando marca un cumple)</t>
  </si>
  <si>
    <t>Verde: &gt;80%</t>
  </si>
  <si>
    <t>Amarillo: 50%-80%</t>
  </si>
  <si>
    <t>Rojo: &lt;50%</t>
  </si>
  <si>
    <t>Porcentaje de Cumplimiento Aspirantes SIN EXPERIENCIA SENA</t>
  </si>
  <si>
    <t>Número de vacante</t>
  </si>
  <si>
    <t>Coordinación Acádemica</t>
  </si>
  <si>
    <t>Tipo de formación</t>
  </si>
  <si>
    <t>Industrias Alimentarias</t>
  </si>
  <si>
    <t>Alimentos y Bebidas</t>
  </si>
  <si>
    <t>Servicios Turisticos y Hoteleros</t>
  </si>
  <si>
    <t>Regular</t>
  </si>
  <si>
    <t>Articulación con la media</t>
  </si>
  <si>
    <t>CampeSENA</t>
  </si>
  <si>
    <t>Economia Popular</t>
  </si>
  <si>
    <t>Complementaria virtual</t>
  </si>
  <si>
    <t>Complementaria presencial</t>
  </si>
  <si>
    <t>Población vulnerable</t>
  </si>
  <si>
    <t>Diseño Curricular</t>
  </si>
  <si>
    <t>World Skills</t>
  </si>
  <si>
    <t>Masa Madre</t>
  </si>
  <si>
    <t>CENTRO NACIONAL DE HOTELERIA, TURISMO Y ALIMENTOS</t>
  </si>
  <si>
    <t>TÉCNICO EN SERVICIOS DE RESTAURANTE Y BAR</t>
  </si>
  <si>
    <t>SERVICIO DE ALIMENTOS Y BEBIDAS</t>
  </si>
  <si>
    <t>https://ape.sena.edu.co/spe-web/spe/convocatoria/resumen-finalizada-funcionario-banin?idAspiracion=506192</t>
  </si>
  <si>
    <t>TÉCNICO EN COCINA</t>
  </si>
  <si>
    <t>PREPARACION DE ALIMENTOS.</t>
  </si>
  <si>
    <t>https://ape.sena.edu.co/spe-web/spe/convocatoria/resumen-finalizada-funcionario-banin?idAspiracion=497328</t>
  </si>
  <si>
    <t>https://ape.sena.edu.co/spe-web/spe/convocatoria/resumen-finalizada-funcionario-banin?idAspiracion=480153</t>
  </si>
  <si>
    <t>https://ape.sena.edu.co/spe-web/spe/convocatoria/resumen-finalizada-funcionario-banin?idAspiracion=474658</t>
  </si>
  <si>
    <t>https://ape.sena.edu.co/spe-web/spe/convocatoria/resumen-finalizada-funcionario-banin?idAspiracion=465224</t>
  </si>
  <si>
    <t>https://ape.sena.edu.co/spe-web/spe/convocatoria/resumen-finalizada-funcionario-banin?idAspiracion=457996</t>
  </si>
  <si>
    <t>https://ape.sena.edu.co/spe-web/spe/convocatoria/resumen-finalizada-funcionario-banin?idAspiracion=454854</t>
  </si>
  <si>
    <t>https://ape.sena.edu.co/spe-web/spe/convocatoria/resumen-finalizada-funcionario-banin?idAspiracion=449004</t>
  </si>
  <si>
    <t>https://ape.sena.edu.co/spe-web/spe/convocatoria/resumen-finalizada-funcionario-banin?idAspiracion=435255</t>
  </si>
  <si>
    <t>https://ape.sena.edu.co/spe-web/spe/convocatoria/resumen-finalizada-funcionario-banin?idAspiracion=434609</t>
  </si>
  <si>
    <t>https://ape.sena.edu.co/spe-web/spe/convocatoria/resumen-finalizada-funcionario-banin?idAspiracion=433859</t>
  </si>
  <si>
    <t>DESARROLLO DE PROCESOS COMUNICATIVOS</t>
  </si>
  <si>
    <t>COCINA BÁSICA NIVEL 1</t>
  </si>
  <si>
    <t>PREPARAR ALIMENTOS DE ACUERDO A LA SOLICITUD DEL CLIENTE. (EQUIVALE A LA NORMA NTS USNA 001 DEL MINCOMERCIO, INDUSTRIA Y TURISMO)</t>
  </si>
  <si>
    <t>https://ape.sena.edu.co/spe-web/spe/convocatoria/resumen-finalizada-funcionario-banin?idAspiracion=494199</t>
  </si>
  <si>
    <t>https://ape.sena.edu.co/spe-web/spe/convocatoria/resumen-finalizada-funcionario-banin?idAspiracion=504395</t>
  </si>
  <si>
    <t>https://ape.sena.edu.co/spe-web/spe/convocatoria/resumen-finalizada-funcionario-banin?idAspiracion=451003</t>
  </si>
  <si>
    <t>SERVICIO AL CLIENTE MESA Y BAR</t>
  </si>
  <si>
    <t>SERVIR A LOS CLIENTES DE ACUERDO A LOS ESTÁNDARES ESTABLECIDOS (EQUIVALE A LA NORMA NTS USNA 002 DEL MINCOMERCIO, INDUSTRIA Y TURISMO)</t>
  </si>
  <si>
    <t>TECNICO EN ELABORACION DE PRODUCTOS ALIMENTICIOS</t>
  </si>
  <si>
    <t>ARTICULACIÓN</t>
  </si>
  <si>
    <t>PROCESAMIENTO DE ALIMENTOS</t>
  </si>
  <si>
    <t>https://ape.sena.edu.co/spe-web/spe/convocatoria/resumen-finalizada-funcionario-banin?idAspiracion=474178</t>
  </si>
  <si>
    <t>https://ape.sena.edu.co/spe-web/spe/convocatoria/resumen-finalizada-funcionario-banin?idAspiracion=464422</t>
  </si>
  <si>
    <t>https://ape.sena.edu.co/spe-web/spe/convocatoria/resumen-finalizada-funcionario-banin?idAspiracion=458032</t>
  </si>
  <si>
    <t>TECNICO EN PANIFICACION</t>
  </si>
  <si>
    <t>EJERCER DERECHOS FUNDAMENTALES DEL TRABAJO EN EL MARCO DE LA CONSTITUCIÓN POLÍTICA Y LOS CONVENIOS INTERNACIONALES.</t>
  </si>
  <si>
    <t>PROTECCIÓN PARA LA SALUD Y EL MEDIO AMBIENTE</t>
  </si>
  <si>
    <t>APLICACIÓN DE TÉCNICAS PARA LA ELABORACIÓN DE PRODUCTOS DE PANIFICACIÓN</t>
  </si>
  <si>
    <t>DAVID FERNANDO SUAREZ BUITRAGO</t>
  </si>
  <si>
    <t>X</t>
  </si>
  <si>
    <t>ALEJANDRA BUSTOS BOHORQUEZ</t>
  </si>
  <si>
    <t>YISELL DANIELA GAVIRIA PARDO</t>
  </si>
  <si>
    <t>OSCAR EDUARDO GALVIS PEÑA</t>
  </si>
  <si>
    <t>DANIEL RINCON CARDENAS</t>
  </si>
  <si>
    <t>EMIRO ANDRES MORA CALDAS</t>
  </si>
  <si>
    <t>JEINY JOHANA PACHON IZQUIERDO</t>
  </si>
  <si>
    <t>MARIA DEL PILAR ACHURY ROMERO</t>
  </si>
  <si>
    <t>DEILY ALEXANDRA JACOBO ALBARRACIN</t>
  </si>
  <si>
    <t>GUSTAVO IGNACIO GUZMAN VASQUEZ</t>
  </si>
  <si>
    <t>PREPARACION DE ALIMENTOS</t>
  </si>
  <si>
    <t>EDUAR ENRIQUE LEYTON ARCINIEGAS</t>
  </si>
  <si>
    <t>JHORDAN STIVEN ZABALA RAMOS</t>
  </si>
  <si>
    <t>MANUEL FELIPE PINTO CASTELLANOS</t>
  </si>
  <si>
    <t>JEFERSON STIVEN ROJAS DAZA</t>
  </si>
  <si>
    <t>MARIA CRISTINA ORTEGA DIAZ</t>
  </si>
  <si>
    <t>ALEXANDRA MARCELA PERDOMO MARTINEZ</t>
  </si>
  <si>
    <t>YANELYS GUERRA PEREZ</t>
  </si>
  <si>
    <t>No adjunta ningun tipo de experiencia técnica mínima requerida en el perfil</t>
  </si>
  <si>
    <t>Los certificados laborales no tienen funciones, para validar la experiencia técnica</t>
  </si>
  <si>
    <t>Los certificados laborales no tienen funciones, ni fecha de inicio y terminación, para validar la experiencia técnica</t>
  </si>
  <si>
    <t>No se encuentra convalidado el titulo al ser de procedencia extranjera</t>
  </si>
  <si>
    <t>No tiene documentos adjuntos</t>
  </si>
  <si>
    <t>x</t>
  </si>
  <si>
    <t>No cumple con la educación formal mínima del perfil requerido - Profesional en Gastronomia y solicita profesional en comunicación</t>
  </si>
  <si>
    <t>No tiene experiencia en docencia, formación profesional y/o formación para el trabajo con funciones</t>
  </si>
  <si>
    <t>No cumple porque no tienen ningún título de educación formal relacionado con perfil</t>
  </si>
  <si>
    <t>No tiene experiencia docente soportada, se requiere minimo 12 meses</t>
  </si>
  <si>
    <t>NO SE POSTULÓ NADIE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</si>
</sst>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rgb="FFFFFFFF"/>
      <name val="Calibri Light"/>
      <family val="2"/>
    </font>
    <font>
      <sz val="11"/>
      <color theme="1"/>
      <name val="Calibri Light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rgb="FFBDD7EE"/>
      </patternFill>
    </fill>
    <fill>
      <patternFill patternType="solid">
        <fgColor theme="6" tint="0.39997558519241921"/>
        <bgColor rgb="FF4F81BD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2" fillId="2" borderId="0" xfId="0" applyFont="1" applyFill="1"/>
    <xf numFmtId="0" fontId="5" fillId="2" borderId="0" xfId="0" applyFont="1" applyFill="1" applyAlignment="1">
      <alignment horizontal="center" vertical="center"/>
    </xf>
    <xf numFmtId="0" fontId="6" fillId="2" borderId="0" xfId="0" applyFont="1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7" fillId="2" borderId="0" xfId="0" applyFont="1" applyFill="1" applyAlignment="1">
      <alignment horizontal="justify" vertical="center" wrapText="1"/>
    </xf>
    <xf numFmtId="10" fontId="2" fillId="2" borderId="0" xfId="0" applyNumberFormat="1" applyFont="1" applyFill="1"/>
    <xf numFmtId="0" fontId="4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2"/>
    </xf>
    <xf numFmtId="0" fontId="4" fillId="2" borderId="0" xfId="0" applyFont="1" applyFill="1"/>
    <xf numFmtId="0" fontId="1" fillId="4" borderId="0" xfId="0" applyFont="1" applyFill="1" applyAlignment="1">
      <alignment horizontal="left" vertical="center"/>
    </xf>
    <xf numFmtId="0" fontId="3" fillId="4" borderId="6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/>
    <xf numFmtId="0" fontId="4" fillId="5" borderId="0" xfId="0" applyFont="1" applyFill="1" applyAlignment="1">
      <alignment horizontal="left" vertical="center" wrapText="1"/>
    </xf>
    <xf numFmtId="0" fontId="0" fillId="0" borderId="14" xfId="0" applyBorder="1"/>
    <xf numFmtId="0" fontId="8" fillId="6" borderId="14" xfId="0" applyFont="1" applyFill="1" applyBorder="1"/>
    <xf numFmtId="0" fontId="8" fillId="6" borderId="15" xfId="0" applyFont="1" applyFill="1" applyBorder="1"/>
    <xf numFmtId="0" fontId="0" fillId="0" borderId="15" xfId="0" applyBorder="1"/>
    <xf numFmtId="0" fontId="0" fillId="0" borderId="14" xfId="0" applyFill="1" applyBorder="1"/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0" fillId="2" borderId="5" xfId="0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4" fillId="2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6" fillId="2" borderId="2" xfId="0" applyFont="1" applyFill="1" applyBorder="1" applyAlignment="1">
      <alignment horizontal="center"/>
    </xf>
    <xf numFmtId="0" fontId="0" fillId="0" borderId="2" xfId="0" applyBorder="1"/>
    <xf numFmtId="0" fontId="3" fillId="3" borderId="3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" fillId="2" borderId="0" xfId="0" applyFont="1" applyFill="1" applyAlignment="1">
      <alignment horizontal="center"/>
    </xf>
    <xf numFmtId="0" fontId="9" fillId="0" borderId="0" xfId="1"/>
    <xf numFmtId="0" fontId="0" fillId="2" borderId="5" xfId="0" applyFill="1" applyBorder="1" applyAlignment="1">
      <alignment horizont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2" borderId="16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6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7" borderId="5" xfId="0" applyFill="1" applyBorder="1" applyAlignment="1">
      <alignment horizontal="center"/>
    </xf>
    <xf numFmtId="0" fontId="0" fillId="7" borderId="12" xfId="0" applyFill="1" applyBorder="1"/>
    <xf numFmtId="0" fontId="0" fillId="7" borderId="13" xfId="0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5900" y="76200"/>
          <a:ext cx="517525" cy="506986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175260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985EC6-F35C-4139-A733-5ED16B66E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6482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68F161-8952-4C7B-B8D5-F68D5E5DE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53340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182880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FF611E-7E9A-4630-92B0-7467887EB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7244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1490255</xdr:colOff>
      <xdr:row>2</xdr:row>
      <xdr:rowOff>205740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F78D72-E82D-46A9-B51B-256FF0E8A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21880" cy="49530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44471F-BA18-46F2-B1CD-A9BEF252B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8006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144780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A531CC-D40A-4DB6-91B6-24C1FF3ED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3434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167640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D8B954-7D67-43E2-A496-EA27A36A0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5720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205740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77A3DE-783C-49FC-8D06-A8DC797DC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530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213360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72E3BC-FDD6-4E83-B2AF-B9E6A0410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50292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220980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05A857-69F5-4382-991C-CBB3F730F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51054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205740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E2FC88-C140-4AB5-BDCF-2C225D385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9530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213360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26E906-9804-4032-A63E-6C2E5B9DD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50292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998855</xdr:colOff>
      <xdr:row>0</xdr:row>
      <xdr:rowOff>68580</xdr:rowOff>
    </xdr:from>
    <xdr:to>
      <xdr:col>1</xdr:col>
      <xdr:colOff>1516380</xdr:colOff>
      <xdr:row>2</xdr:row>
      <xdr:rowOff>205740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7BC9B2-B1AB-4B30-B9B3-B66842AFF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45915" y="68580"/>
          <a:ext cx="517525" cy="50292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213360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AE00D3-77F5-4BBD-B12E-CCC0C31CE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50292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220980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D61682-4020-4D6C-9D24-A53069F3D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51054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213360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88F729-47E2-4F7A-B0BD-96B63475F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50292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5DAFB0-7F13-4C50-A890-36EC1FEB6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8006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182880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38A20C-0C1E-4F1C-8670-B507E898E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47244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220980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F9A22B-75AE-4154-B559-32E678317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51054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968375</xdr:colOff>
      <xdr:row>0</xdr:row>
      <xdr:rowOff>76200</xdr:rowOff>
    </xdr:from>
    <xdr:to>
      <xdr:col>1</xdr:col>
      <xdr:colOff>1485900</xdr:colOff>
      <xdr:row>2</xdr:row>
      <xdr:rowOff>220980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6359E9-BFCD-41CD-890A-EA895C623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5435" y="76200"/>
          <a:ext cx="517525" cy="510540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ape.sena.edu.co/spe-web/spe/convocatoria/resumen-finalizada-funcionario-banin?idAspiracion=506192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ape.sena.edu.co/spe-web/spe/convocatoria/resumen-finalizada-funcionario-banin?idAspiracion=497328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ape.sena.edu.co/spe-web/spe/convocatoria/resumen-finalizada-funcionario-banin?idAspiracion=480153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ape.sena.edu.co/spe-web/spe/convocatoria/resumen-finalizada-funcionario-banin?idAspiracion=474658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ape.sena.edu.co/spe-web/spe/convocatoria/resumen-finalizada-funcionario-banin?idAspiracion=465224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s://ape.sena.edu.co/spe-web/spe/convocatoria/resumen-finalizada-funcionario-banin?idAspiracion=457996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https://ape.sena.edu.co/spe-web/spe/convocatoria/resumen-finalizada-funcionario-banin?idAspiracion=454854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s://ape.sena.edu.co/spe-web/spe/convocatoria/resumen-finalizada-funcionario-banin?idAspiracion=449004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https://ape.sena.edu.co/spe-web/spe/convocatoria/resumen-finalizada-funcionario-banin?idAspiracion=435255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https://ape.sena.edu.co/spe-web/spe/convocatoria/resumen-finalizada-funcionario-banin?idAspiracion=434609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hyperlink" Target="https://ape.sena.edu.co/spe-web/spe/convocatoria/resumen-finalizada-funcionario-banin?idAspiracion=433859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hyperlink" Target="https://ape.sena.edu.co/spe-web/spe/convocatoria/resumen-finalizada-funcionario-banin?idAspiracion=494199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hyperlink" Target="https://ape.sena.edu.co/spe-web/spe/convocatoria/resumen-finalizada-funcionario-banin?idAspiracion=504395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hyperlink" Target="https://ape.sena.edu.co/spe-web/spe/convocatoria/resumen-finalizada-funcionario-banin?idAspiracion=451003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hyperlink" Target="https://ape.sena.edu.co/spe-web/spe/convocatoria/resumen-finalizada-funcionario-banin?idAspiracion=474178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hyperlink" Target="https://ape.sena.edu.co/spe-web/spe/convocatoria/resumen-finalizada-funcionario-banin?idAspiracion=464422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hyperlink" Target="https://ape.sena.edu.co/spe-web/spe/convocatoria/resumen-finalizada-funcionario-banin?idAspiracion=458032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showGridLines="0" tabSelected="1" zoomScaleNormal="100" workbookViewId="0">
      <selection activeCell="K16" sqref="K16"/>
    </sheetView>
  </sheetViews>
  <sheetFormatPr baseColWidth="10" defaultColWidth="8.6640625" defaultRowHeight="14.4" x14ac:dyDescent="0.3"/>
  <cols>
    <col min="1" max="1" width="45.88671875" style="1" customWidth="1"/>
    <col min="2" max="2" width="30" style="1" customWidth="1"/>
    <col min="3" max="3" width="12" style="1" customWidth="1"/>
    <col min="4" max="4" width="14" style="1" customWidth="1"/>
    <col min="5" max="5" width="25" style="1" customWidth="1"/>
    <col min="6" max="6" width="8.6640625" style="1" customWidth="1"/>
    <col min="7" max="16384" width="8.6640625" style="1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3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65597</v>
      </c>
      <c r="C9" s="30"/>
      <c r="D9" s="30"/>
      <c r="E9" s="31"/>
    </row>
    <row r="10" spans="1:7" s="18" customFormat="1" x14ac:dyDescent="0.3">
      <c r="A10" s="13" t="s">
        <v>38</v>
      </c>
      <c r="B10" s="29" t="s">
        <v>41</v>
      </c>
      <c r="C10" s="30"/>
      <c r="D10" s="30"/>
      <c r="E10" s="31"/>
      <c r="G10" s="42" t="s">
        <v>56</v>
      </c>
    </row>
    <row r="11" spans="1:7" x14ac:dyDescent="0.3">
      <c r="A11" s="13" t="s">
        <v>2</v>
      </c>
      <c r="B11" s="29" t="s">
        <v>54</v>
      </c>
      <c r="C11" s="30"/>
      <c r="D11" s="30"/>
      <c r="E11" s="31"/>
    </row>
    <row r="12" spans="1:7" x14ac:dyDescent="0.3">
      <c r="A12" s="13" t="s">
        <v>3</v>
      </c>
      <c r="B12" s="29" t="s">
        <v>55</v>
      </c>
      <c r="C12" s="30"/>
      <c r="D12" s="30"/>
      <c r="E12" s="31"/>
    </row>
    <row r="13" spans="1:7" s="18" customFormat="1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87</v>
      </c>
      <c r="C14" s="30"/>
      <c r="D14" s="30"/>
      <c r="E14" s="31"/>
    </row>
    <row r="15" spans="1:7" x14ac:dyDescent="0.3">
      <c r="A15" s="13" t="s">
        <v>5</v>
      </c>
      <c r="B15" s="29">
        <v>80245715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 t="s">
        <v>88</v>
      </c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 t="s">
        <v>88</v>
      </c>
      <c r="D23" s="17"/>
      <c r="E23" s="16"/>
    </row>
    <row r="24" spans="1:5" x14ac:dyDescent="0.3">
      <c r="A24" s="15" t="s">
        <v>17</v>
      </c>
      <c r="B24" s="15" t="s">
        <v>13</v>
      </c>
      <c r="C24" s="17" t="s">
        <v>88</v>
      </c>
      <c r="D24" s="17"/>
      <c r="E24" s="16"/>
    </row>
    <row r="25" spans="1:5" x14ac:dyDescent="0.3">
      <c r="A25" s="15" t="s">
        <v>18</v>
      </c>
      <c r="B25" s="15" t="s">
        <v>19</v>
      </c>
      <c r="C25" s="17" t="s">
        <v>88</v>
      </c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 t="s">
        <v>88</v>
      </c>
      <c r="D31" s="17"/>
      <c r="E31" s="17"/>
    </row>
    <row r="32" spans="1:5" x14ac:dyDescent="0.3">
      <c r="A32" s="15" t="s">
        <v>26</v>
      </c>
      <c r="B32" s="15" t="s">
        <v>25</v>
      </c>
      <c r="C32" s="17" t="s">
        <v>88</v>
      </c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 t="s">
        <v>88</v>
      </c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0.46666666666666667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4:E4"/>
    <mergeCell ref="B9:E9"/>
    <mergeCell ref="B15:E15"/>
    <mergeCell ref="C40:E40"/>
    <mergeCell ref="A5:E5"/>
    <mergeCell ref="B12:E12"/>
    <mergeCell ref="A29:E29"/>
    <mergeCell ref="A8:E8"/>
    <mergeCell ref="A18:E18"/>
    <mergeCell ref="B14:E14"/>
    <mergeCell ref="A7:E7"/>
    <mergeCell ref="B11:E11"/>
    <mergeCell ref="C39:E39"/>
    <mergeCell ref="B10:E10"/>
    <mergeCell ref="B13:E13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00000000-0002-0000-0000-000000000000}">
      <formula1>"X"</formula1>
    </dataValidation>
  </dataValidations>
  <hyperlinks>
    <hyperlink ref="G10" r:id="rId1" xr:uid="{72E7D05A-83C6-4FB7-86A1-8537F25F1023}"/>
  </hyperlinks>
  <pageMargins left="0.75" right="0.75" top="1" bottom="1" header="0.5" footer="0.5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0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A941A-D847-4F6C-AE7C-372361CB8072}">
  <dimension ref="A1:G48"/>
  <sheetViews>
    <sheetView workbookViewId="0">
      <selection activeCell="B15" sqref="B15:E15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65571</v>
      </c>
      <c r="C9" s="30"/>
      <c r="D9" s="30"/>
      <c r="E9" s="31"/>
      <c r="G9" s="42" t="s">
        <v>59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57</v>
      </c>
      <c r="C11" s="30"/>
      <c r="D11" s="30"/>
      <c r="E11" s="31"/>
    </row>
    <row r="12" spans="1:7" x14ac:dyDescent="0.3">
      <c r="A12" s="13" t="s">
        <v>3</v>
      </c>
      <c r="B12" s="29" t="s">
        <v>98</v>
      </c>
      <c r="C12" s="30"/>
      <c r="D12" s="30"/>
      <c r="E12" s="31"/>
    </row>
    <row r="13" spans="1:7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89</v>
      </c>
      <c r="C14" s="30"/>
      <c r="D14" s="30"/>
      <c r="E14" s="31"/>
    </row>
    <row r="15" spans="1:7" x14ac:dyDescent="0.3">
      <c r="A15" s="13" t="s">
        <v>5</v>
      </c>
      <c r="B15" s="29">
        <v>1072704374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 t="s">
        <v>88</v>
      </c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/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 t="s">
        <v>88</v>
      </c>
      <c r="D31" s="17"/>
      <c r="E31" s="17"/>
    </row>
    <row r="32" spans="1:5" x14ac:dyDescent="0.3">
      <c r="A32" s="15" t="s">
        <v>26</v>
      </c>
      <c r="B32" s="15" t="s">
        <v>25</v>
      </c>
      <c r="C32" s="17" t="s">
        <v>88</v>
      </c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 t="s">
        <v>88</v>
      </c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0.26666666666666666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D1C93868-6369-411B-89A0-E8FB09F7049D}">
      <formula1>"X"</formula1>
    </dataValidation>
  </dataValidations>
  <hyperlinks>
    <hyperlink ref="G9" r:id="rId1" xr:uid="{748716A4-4D29-4897-8434-690104EC4B07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B7B8241-4D56-401C-B881-DD905CDD597D}">
          <x14:formula1>
            <xm:f>Hoja2!$C$4:$C$13</xm:f>
          </x14:formula1>
          <xm:sqref>B13:E13</xm:sqref>
        </x14:dataValidation>
        <x14:dataValidation type="list" allowBlank="1" showInputMessage="1" showErrorMessage="1" xr:uid="{CC12CDF0-92D2-461D-8A1D-6FA9BB647F61}">
          <x14:formula1>
            <xm:f>Hoja2!$B$4:$B$6</xm:f>
          </x14:formula1>
          <xm:sqref>B10:E10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4C24-162D-4319-B6DD-ADC40CB09E3F}">
  <sheetPr>
    <tabColor rgb="FFFF0000"/>
  </sheetPr>
  <dimension ref="A1:G48"/>
  <sheetViews>
    <sheetView workbookViewId="0">
      <selection activeCell="I15" sqref="I15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65571</v>
      </c>
      <c r="C9" s="30"/>
      <c r="D9" s="30"/>
      <c r="E9" s="31"/>
      <c r="G9" s="42" t="s">
        <v>60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57</v>
      </c>
      <c r="C11" s="30"/>
      <c r="D11" s="30"/>
      <c r="E11" s="31"/>
    </row>
    <row r="12" spans="1:7" x14ac:dyDescent="0.3">
      <c r="A12" s="13" t="s">
        <v>3</v>
      </c>
      <c r="B12" s="29" t="s">
        <v>58</v>
      </c>
      <c r="C12" s="30"/>
      <c r="D12" s="30"/>
      <c r="E12" s="31"/>
    </row>
    <row r="13" spans="1:7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90</v>
      </c>
      <c r="C14" s="30"/>
      <c r="D14" s="30"/>
      <c r="E14" s="31"/>
    </row>
    <row r="15" spans="1:7" x14ac:dyDescent="0.3">
      <c r="A15" s="13" t="s">
        <v>5</v>
      </c>
      <c r="B15" s="29">
        <v>1000792861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/>
      <c r="D20" s="17"/>
      <c r="E20" s="16"/>
    </row>
    <row r="21" spans="1:5" x14ac:dyDescent="0.3">
      <c r="A21" s="15" t="s">
        <v>14</v>
      </c>
      <c r="B21" s="15" t="s">
        <v>13</v>
      </c>
      <c r="C21" s="17" t="s">
        <v>88</v>
      </c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/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/>
      <c r="D31" s="17"/>
      <c r="E31" s="17"/>
    </row>
    <row r="32" spans="1:5" ht="43.2" x14ac:dyDescent="0.3">
      <c r="A32" s="15" t="s">
        <v>26</v>
      </c>
      <c r="B32" s="15" t="s">
        <v>25</v>
      </c>
      <c r="C32" s="17"/>
      <c r="D32" s="17" t="s">
        <v>88</v>
      </c>
      <c r="E32" s="55" t="s">
        <v>106</v>
      </c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6.6666666666666666E-2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B9BA8A96-F425-42F2-9DE8-9C4255B627AF}">
      <formula1>"X"</formula1>
    </dataValidation>
  </dataValidations>
  <hyperlinks>
    <hyperlink ref="G9" r:id="rId1" xr:uid="{FE587ACC-ECAB-45EF-A394-545FEECCF771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23E73F5-575B-4BF0-9310-1174CE9B9C65}">
          <x14:formula1>
            <xm:f>Hoja2!$B$4:$B$6</xm:f>
          </x14:formula1>
          <xm:sqref>B10:E10</xm:sqref>
        </x14:dataValidation>
        <x14:dataValidation type="list" allowBlank="1" showInputMessage="1" showErrorMessage="1" xr:uid="{5A7290EC-6AB7-41B0-99C0-01D6614EAA75}">
          <x14:formula1>
            <xm:f>Hoja2!$C$4:$C$13</xm:f>
          </x14:formula1>
          <xm:sqref>B13:E13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2D1C0-F6D9-46D6-B32F-E1545F8671E2}">
  <sheetPr>
    <tabColor rgb="FFFF0000"/>
  </sheetPr>
  <dimension ref="A1:G48"/>
  <sheetViews>
    <sheetView workbookViewId="0">
      <selection activeCell="H16" sqref="H16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65571</v>
      </c>
      <c r="C9" s="30"/>
      <c r="D9" s="30"/>
      <c r="E9" s="31"/>
      <c r="G9" s="42" t="s">
        <v>61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57</v>
      </c>
      <c r="C11" s="30"/>
      <c r="D11" s="30"/>
      <c r="E11" s="31"/>
    </row>
    <row r="12" spans="1:7" x14ac:dyDescent="0.3">
      <c r="A12" s="13" t="s">
        <v>3</v>
      </c>
      <c r="B12" s="29" t="s">
        <v>58</v>
      </c>
      <c r="C12" s="30"/>
      <c r="D12" s="30"/>
      <c r="E12" s="31"/>
    </row>
    <row r="13" spans="1:7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91</v>
      </c>
      <c r="C14" s="30"/>
      <c r="D14" s="30"/>
      <c r="E14" s="31"/>
    </row>
    <row r="15" spans="1:7" x14ac:dyDescent="0.3">
      <c r="A15" s="13" t="s">
        <v>5</v>
      </c>
      <c r="B15" s="29">
        <v>79621929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/>
      <c r="D20" s="17"/>
      <c r="E20" s="16"/>
    </row>
    <row r="21" spans="1:5" x14ac:dyDescent="0.3">
      <c r="A21" s="15" t="s">
        <v>14</v>
      </c>
      <c r="B21" s="15" t="s">
        <v>13</v>
      </c>
      <c r="C21" s="17" t="s">
        <v>88</v>
      </c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 t="s">
        <v>88</v>
      </c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 t="s">
        <v>88</v>
      </c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 t="s">
        <v>88</v>
      </c>
      <c r="D31" s="17"/>
      <c r="E31" s="17"/>
    </row>
    <row r="32" spans="1:5" ht="43.2" x14ac:dyDescent="0.3">
      <c r="A32" s="15" t="s">
        <v>26</v>
      </c>
      <c r="B32" s="15" t="s">
        <v>25</v>
      </c>
      <c r="C32" s="17"/>
      <c r="D32" s="17" t="s">
        <v>88</v>
      </c>
      <c r="E32" s="55" t="s">
        <v>106</v>
      </c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0.26666666666666666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2439CE69-13CE-49DC-AF64-4753CF8B7E40}">
      <formula1>"X"</formula1>
    </dataValidation>
  </dataValidations>
  <hyperlinks>
    <hyperlink ref="G9" r:id="rId1" xr:uid="{5F09D0FD-A66B-4181-B4F8-ECF125283378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E8F034C-06EF-42BE-8E42-D85EC7C7F7C1}">
          <x14:formula1>
            <xm:f>Hoja2!$B$4:$B$6</xm:f>
          </x14:formula1>
          <xm:sqref>B10:E10</xm:sqref>
        </x14:dataValidation>
        <x14:dataValidation type="list" allowBlank="1" showInputMessage="1" showErrorMessage="1" xr:uid="{8F1FDA5E-6781-448D-8C1A-BD6F6AAAA6EB}">
          <x14:formula1>
            <xm:f>Hoja2!$C$4:$C$13</xm:f>
          </x14:formula1>
          <xm:sqref>B13:E13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BBFDF-D226-46EA-876F-4D8C04DE1578}">
  <sheetPr>
    <tabColor rgb="FFFF0000"/>
  </sheetPr>
  <dimension ref="A1:G48"/>
  <sheetViews>
    <sheetView zoomScaleNormal="100" workbookViewId="0">
      <selection activeCell="G32" sqref="G32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65571</v>
      </c>
      <c r="C9" s="30"/>
      <c r="D9" s="30"/>
      <c r="E9" s="31"/>
      <c r="G9" s="42" t="s">
        <v>62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57</v>
      </c>
      <c r="C11" s="30"/>
      <c r="D11" s="30"/>
      <c r="E11" s="31"/>
    </row>
    <row r="12" spans="1:7" x14ac:dyDescent="0.3">
      <c r="A12" s="13" t="s">
        <v>3</v>
      </c>
      <c r="B12" s="29" t="s">
        <v>58</v>
      </c>
      <c r="C12" s="30"/>
      <c r="D12" s="30"/>
      <c r="E12" s="31"/>
    </row>
    <row r="13" spans="1:7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92</v>
      </c>
      <c r="C14" s="30"/>
      <c r="D14" s="30"/>
      <c r="E14" s="31"/>
    </row>
    <row r="15" spans="1:7" x14ac:dyDescent="0.3">
      <c r="A15" s="13" t="s">
        <v>5</v>
      </c>
      <c r="B15" s="29">
        <v>80187200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 t="s">
        <v>88</v>
      </c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/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 t="s">
        <v>88</v>
      </c>
      <c r="D31" s="17"/>
      <c r="E31" s="17"/>
    </row>
    <row r="32" spans="1:5" ht="43.2" x14ac:dyDescent="0.3">
      <c r="A32" s="15" t="s">
        <v>26</v>
      </c>
      <c r="B32" s="15" t="s">
        <v>25</v>
      </c>
      <c r="C32" s="17"/>
      <c r="D32" s="17" t="s">
        <v>88</v>
      </c>
      <c r="E32" s="55" t="s">
        <v>107</v>
      </c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0.13333333333333333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7B9FDC31-BB6E-4F13-A4AA-83DCBF91666B}">
      <formula1>"X"</formula1>
    </dataValidation>
  </dataValidations>
  <hyperlinks>
    <hyperlink ref="G9" r:id="rId1" xr:uid="{BE51B489-FBF6-4E96-BA0E-B4C9825DE877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A6BC613-3B33-4B5A-8B23-F819B4B911F8}">
          <x14:formula1>
            <xm:f>Hoja2!$B$4:$B$6</xm:f>
          </x14:formula1>
          <xm:sqref>B10:E10</xm:sqref>
        </x14:dataValidation>
        <x14:dataValidation type="list" allowBlank="1" showInputMessage="1" showErrorMessage="1" xr:uid="{D5DEB191-45F3-42F0-8B50-C2CA6BDB1084}">
          <x14:formula1>
            <xm:f>Hoja2!$C$4:$C$13</xm:f>
          </x14:formula1>
          <xm:sqref>B13:E13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87296-F930-4318-B7F7-EBF16638BA55}">
  <sheetPr>
    <tabColor rgb="FFFF0000"/>
  </sheetPr>
  <dimension ref="A1:G48"/>
  <sheetViews>
    <sheetView workbookViewId="0">
      <selection activeCell="G29" sqref="G29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65571</v>
      </c>
      <c r="C9" s="30"/>
      <c r="D9" s="30"/>
      <c r="E9" s="31"/>
      <c r="G9" s="42" t="s">
        <v>63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57</v>
      </c>
      <c r="C11" s="30"/>
      <c r="D11" s="30"/>
      <c r="E11" s="31"/>
    </row>
    <row r="12" spans="1:7" x14ac:dyDescent="0.3">
      <c r="A12" s="13" t="s">
        <v>3</v>
      </c>
      <c r="B12" s="29" t="s">
        <v>58</v>
      </c>
      <c r="C12" s="30"/>
      <c r="D12" s="30"/>
      <c r="E12" s="31"/>
    </row>
    <row r="13" spans="1:7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93</v>
      </c>
      <c r="C14" s="30"/>
      <c r="D14" s="30"/>
      <c r="E14" s="31"/>
    </row>
    <row r="15" spans="1:7" x14ac:dyDescent="0.3">
      <c r="A15" s="13" t="s">
        <v>5</v>
      </c>
      <c r="B15" s="29">
        <v>8485848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 t="s">
        <v>88</v>
      </c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 t="s">
        <v>88</v>
      </c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/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 t="s">
        <v>88</v>
      </c>
      <c r="D31" s="17"/>
      <c r="E31" s="17"/>
    </row>
    <row r="32" spans="1:5" ht="57.6" x14ac:dyDescent="0.3">
      <c r="A32" s="15" t="s">
        <v>26</v>
      </c>
      <c r="B32" s="15" t="s">
        <v>25</v>
      </c>
      <c r="C32" s="17"/>
      <c r="D32" s="17" t="s">
        <v>88</v>
      </c>
      <c r="E32" s="55" t="s">
        <v>108</v>
      </c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0.2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4F65EB57-7B10-49F1-BBC1-7B01A91AEC8F}">
      <formula1>"X"</formula1>
    </dataValidation>
  </dataValidations>
  <hyperlinks>
    <hyperlink ref="G9" r:id="rId1" xr:uid="{FABAB8CE-7A86-4D42-9E0B-162BBA6C57E1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C85E239-F339-4744-8063-847FBBE19A9A}">
          <x14:formula1>
            <xm:f>Hoja2!$B$4:$B$6</xm:f>
          </x14:formula1>
          <xm:sqref>B10:E10</xm:sqref>
        </x14:dataValidation>
        <x14:dataValidation type="list" allowBlank="1" showInputMessage="1" showErrorMessage="1" xr:uid="{EEE93FDD-FE2D-4CAD-B110-BA659AA61B4D}">
          <x14:formula1>
            <xm:f>Hoja2!$C$4:$C$13</xm:f>
          </x14:formula1>
          <xm:sqref>B13:E13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36E52-9D73-407F-824E-89EC19935F9C}">
  <sheetPr>
    <tabColor rgb="FFFF0000"/>
  </sheetPr>
  <dimension ref="A1:G48"/>
  <sheetViews>
    <sheetView workbookViewId="0">
      <selection activeCell="J32" sqref="J32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65571</v>
      </c>
      <c r="C9" s="30"/>
      <c r="D9" s="30"/>
      <c r="E9" s="31"/>
      <c r="G9" s="42" t="s">
        <v>64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57</v>
      </c>
      <c r="C11" s="30"/>
      <c r="D11" s="30"/>
      <c r="E11" s="31"/>
    </row>
    <row r="12" spans="1:7" x14ac:dyDescent="0.3">
      <c r="A12" s="13" t="s">
        <v>3</v>
      </c>
      <c r="B12" s="29" t="s">
        <v>58</v>
      </c>
      <c r="C12" s="30"/>
      <c r="D12" s="30"/>
      <c r="E12" s="31"/>
    </row>
    <row r="13" spans="1:7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94</v>
      </c>
      <c r="C14" s="30"/>
      <c r="D14" s="30"/>
      <c r="E14" s="31"/>
    </row>
    <row r="15" spans="1:7" x14ac:dyDescent="0.3">
      <c r="A15" s="13" t="s">
        <v>5</v>
      </c>
      <c r="B15" s="29">
        <v>52814548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 t="s">
        <v>88</v>
      </c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ht="43.2" x14ac:dyDescent="0.3">
      <c r="A23" s="15" t="s">
        <v>16</v>
      </c>
      <c r="B23" s="15" t="s">
        <v>13</v>
      </c>
      <c r="C23" s="17"/>
      <c r="D23" s="17" t="s">
        <v>88</v>
      </c>
      <c r="E23" s="56" t="s">
        <v>109</v>
      </c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/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 t="s">
        <v>88</v>
      </c>
      <c r="D31" s="17"/>
      <c r="E31" s="17"/>
    </row>
    <row r="32" spans="1:5" ht="43.2" x14ac:dyDescent="0.3">
      <c r="A32" s="15" t="s">
        <v>26</v>
      </c>
      <c r="B32" s="15" t="s">
        <v>25</v>
      </c>
      <c r="C32" s="17"/>
      <c r="D32" s="17" t="s">
        <v>88</v>
      </c>
      <c r="E32" s="55" t="s">
        <v>107</v>
      </c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0.13333333333333333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96E9FD1C-7766-454E-BB19-74A4BF2EC2B9}">
      <formula1>"X"</formula1>
    </dataValidation>
  </dataValidations>
  <hyperlinks>
    <hyperlink ref="G9" r:id="rId1" xr:uid="{089D5FF4-997D-408E-8A24-F3BB00824F68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75B9A26-C7E1-4090-BF1D-566EF348BF6F}">
          <x14:formula1>
            <xm:f>Hoja2!$B$4:$B$6</xm:f>
          </x14:formula1>
          <xm:sqref>B10:E10</xm:sqref>
        </x14:dataValidation>
        <x14:dataValidation type="list" allowBlank="1" showInputMessage="1" showErrorMessage="1" xr:uid="{F52B3E0B-59DA-4946-8475-35A1096862AF}">
          <x14:formula1>
            <xm:f>Hoja2!$C$4:$C$13</xm:f>
          </x14:formula1>
          <xm:sqref>B13:E13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FA6ED-9CAA-49A1-A2AB-B65818ECD338}">
  <sheetPr>
    <tabColor rgb="FFFF0000"/>
  </sheetPr>
  <dimension ref="A1:G48"/>
  <sheetViews>
    <sheetView workbookViewId="0">
      <selection activeCell="H31" sqref="H31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6.66406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65571</v>
      </c>
      <c r="C9" s="30"/>
      <c r="D9" s="30"/>
      <c r="E9" s="31"/>
      <c r="G9" s="42" t="s">
        <v>65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57</v>
      </c>
      <c r="C11" s="30"/>
      <c r="D11" s="30"/>
      <c r="E11" s="31"/>
    </row>
    <row r="12" spans="1:7" x14ac:dyDescent="0.3">
      <c r="A12" s="13" t="s">
        <v>3</v>
      </c>
      <c r="B12" s="29" t="s">
        <v>58</v>
      </c>
      <c r="C12" s="30"/>
      <c r="D12" s="30"/>
      <c r="E12" s="31"/>
    </row>
    <row r="13" spans="1:7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95</v>
      </c>
      <c r="C14" s="30"/>
      <c r="D14" s="30"/>
      <c r="E14" s="31"/>
    </row>
    <row r="15" spans="1:7" x14ac:dyDescent="0.3">
      <c r="A15" s="13" t="s">
        <v>5</v>
      </c>
      <c r="B15" s="29">
        <v>52528896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ht="28.8" customHeight="1" x14ac:dyDescent="0.3">
      <c r="A20" s="15" t="s">
        <v>12</v>
      </c>
      <c r="B20" s="15" t="s">
        <v>13</v>
      </c>
      <c r="C20" s="17"/>
      <c r="D20" s="17" t="s">
        <v>88</v>
      </c>
      <c r="E20" s="16" t="s">
        <v>110</v>
      </c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/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/>
      <c r="D31" s="17"/>
      <c r="E31" s="17"/>
    </row>
    <row r="32" spans="1:5" x14ac:dyDescent="0.3">
      <c r="A32" s="15" t="s">
        <v>26</v>
      </c>
      <c r="B32" s="15" t="s">
        <v>25</v>
      </c>
      <c r="C32" s="17"/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41635DE0-1499-49C7-8EE8-5181776F6A32}">
      <formula1>"X"</formula1>
    </dataValidation>
  </dataValidations>
  <hyperlinks>
    <hyperlink ref="G9" r:id="rId1" xr:uid="{A9042564-8E3C-4E8C-BBE9-47E96827DD3E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AFFD5C9-70D7-4F19-81CC-255F8F9ECB93}">
          <x14:formula1>
            <xm:f>Hoja2!$B$4:$B$6</xm:f>
          </x14:formula1>
          <xm:sqref>B10:E10</xm:sqref>
        </x14:dataValidation>
        <x14:dataValidation type="list" allowBlank="1" showInputMessage="1" showErrorMessage="1" xr:uid="{8B368B1C-D5DB-4851-AED6-377BB51EBE34}">
          <x14:formula1>
            <xm:f>Hoja2!$C$4:$C$13</xm:f>
          </x14:formula1>
          <xm:sqref>B13:E13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5B29E-4217-4111-A4F6-CD95CE2C0264}">
  <dimension ref="A1:G48"/>
  <sheetViews>
    <sheetView workbookViewId="0">
      <selection activeCell="I37" sqref="I37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65571</v>
      </c>
      <c r="C9" s="30"/>
      <c r="D9" s="30"/>
      <c r="E9" s="31"/>
      <c r="G9" s="42" t="s">
        <v>66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57</v>
      </c>
      <c r="C11" s="30"/>
      <c r="D11" s="30"/>
      <c r="E11" s="31"/>
    </row>
    <row r="12" spans="1:7" x14ac:dyDescent="0.3">
      <c r="A12" s="13" t="s">
        <v>3</v>
      </c>
      <c r="B12" s="29" t="s">
        <v>58</v>
      </c>
      <c r="C12" s="30"/>
      <c r="D12" s="30"/>
      <c r="E12" s="31"/>
    </row>
    <row r="13" spans="1:7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96</v>
      </c>
      <c r="C14" s="30"/>
      <c r="D14" s="30"/>
      <c r="E14" s="31"/>
    </row>
    <row r="15" spans="1:7" x14ac:dyDescent="0.3">
      <c r="A15" s="13" t="s">
        <v>5</v>
      </c>
      <c r="B15" s="29">
        <v>1030616120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 t="s">
        <v>88</v>
      </c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 t="s">
        <v>88</v>
      </c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 t="s">
        <v>88</v>
      </c>
      <c r="D25" s="17"/>
      <c r="E25" s="16"/>
    </row>
    <row r="26" spans="1:5" x14ac:dyDescent="0.3">
      <c r="A26" s="15" t="s">
        <v>20</v>
      </c>
      <c r="B26" s="15" t="s">
        <v>19</v>
      </c>
      <c r="C26" s="17" t="s">
        <v>88</v>
      </c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 t="s">
        <v>88</v>
      </c>
      <c r="D31" s="17"/>
      <c r="E31" s="17"/>
    </row>
    <row r="32" spans="1:5" x14ac:dyDescent="0.3">
      <c r="A32" s="15" t="s">
        <v>26</v>
      </c>
      <c r="B32" s="15" t="s">
        <v>25</v>
      </c>
      <c r="C32" s="17" t="s">
        <v>88</v>
      </c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 t="s">
        <v>88</v>
      </c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0.46666666666666667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FD31AA07-0094-460D-B0D1-00EF9CB1319E}">
      <formula1>"X"</formula1>
    </dataValidation>
  </dataValidations>
  <hyperlinks>
    <hyperlink ref="G9" r:id="rId1" xr:uid="{C65E171B-5531-455A-A083-D0404A55B211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0D2E7A-E86C-485B-94BD-2ED50838F50F}">
          <x14:formula1>
            <xm:f>Hoja2!$B$4:$B$6</xm:f>
          </x14:formula1>
          <xm:sqref>B10:E10</xm:sqref>
        </x14:dataValidation>
        <x14:dataValidation type="list" allowBlank="1" showInputMessage="1" showErrorMessage="1" xr:uid="{854B754D-F339-4B6E-9CEA-A83EB913A344}">
          <x14:formula1>
            <xm:f>Hoja2!$C$4:$C$13</xm:f>
          </x14:formula1>
          <xm:sqref>B13:E13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08F20-9FBB-4584-AC9F-6B12948338A7}">
  <dimension ref="A1:G48"/>
  <sheetViews>
    <sheetView workbookViewId="0">
      <selection activeCell="I17" sqref="I17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65571</v>
      </c>
      <c r="C9" s="30"/>
      <c r="D9" s="30"/>
      <c r="E9" s="31"/>
      <c r="G9" s="42" t="s">
        <v>67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57</v>
      </c>
      <c r="C11" s="30"/>
      <c r="D11" s="30"/>
      <c r="E11" s="31"/>
    </row>
    <row r="12" spans="1:7" x14ac:dyDescent="0.3">
      <c r="A12" s="13" t="s">
        <v>3</v>
      </c>
      <c r="B12" s="29" t="s">
        <v>58</v>
      </c>
      <c r="C12" s="30"/>
      <c r="D12" s="30"/>
      <c r="E12" s="31"/>
    </row>
    <row r="13" spans="1:7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97</v>
      </c>
      <c r="C14" s="30"/>
      <c r="D14" s="30"/>
      <c r="E14" s="31"/>
    </row>
    <row r="15" spans="1:7" x14ac:dyDescent="0.3">
      <c r="A15" s="13" t="s">
        <v>5</v>
      </c>
      <c r="B15" s="29">
        <v>79573753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/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 t="s">
        <v>88</v>
      </c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 t="s">
        <v>88</v>
      </c>
      <c r="D31" s="17"/>
      <c r="E31" s="17"/>
    </row>
    <row r="32" spans="1:5" x14ac:dyDescent="0.3">
      <c r="A32" s="15" t="s">
        <v>26</v>
      </c>
      <c r="B32" s="15" t="s">
        <v>25</v>
      </c>
      <c r="C32" s="17" t="s">
        <v>88</v>
      </c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 t="s">
        <v>88</v>
      </c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0.26666666666666666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6333071F-A394-4F4E-AC67-365D48BD3CDA}">
      <formula1>"X"</formula1>
    </dataValidation>
  </dataValidations>
  <hyperlinks>
    <hyperlink ref="G9" r:id="rId1" xr:uid="{FB1B630A-453C-45CF-B0EB-B8E1DCCACD5A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8E5B25A-59AC-4413-B8F0-64C5FF42E064}">
          <x14:formula1>
            <xm:f>Hoja2!$B$4:$B$6</xm:f>
          </x14:formula1>
          <xm:sqref>B10:E10</xm:sqref>
        </x14:dataValidation>
        <x14:dataValidation type="list" allowBlank="1" showInputMessage="1" showErrorMessage="1" xr:uid="{8D319BA7-6BB8-4F13-868A-479010AE0515}">
          <x14:formula1>
            <xm:f>Hoja2!$C$4:$C$13</xm:f>
          </x14:formula1>
          <xm:sqref>B13:E13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308F3-E788-472F-824F-6F05A9A03E1E}">
  <dimension ref="A1:G48"/>
  <sheetViews>
    <sheetView workbookViewId="0">
      <selection activeCell="B15" sqref="B15:E15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65571</v>
      </c>
      <c r="C9" s="30"/>
      <c r="D9" s="30"/>
      <c r="E9" s="31"/>
      <c r="G9" s="42" t="s">
        <v>68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57</v>
      </c>
      <c r="C11" s="30"/>
      <c r="D11" s="30"/>
      <c r="E11" s="31"/>
    </row>
    <row r="12" spans="1:7" x14ac:dyDescent="0.3">
      <c r="A12" s="13" t="s">
        <v>3</v>
      </c>
      <c r="B12" s="29" t="s">
        <v>58</v>
      </c>
      <c r="C12" s="30"/>
      <c r="D12" s="30"/>
      <c r="E12" s="31"/>
    </row>
    <row r="13" spans="1:7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99</v>
      </c>
      <c r="C14" s="30"/>
      <c r="D14" s="30"/>
      <c r="E14" s="31"/>
    </row>
    <row r="15" spans="1:7" x14ac:dyDescent="0.3">
      <c r="A15" s="13" t="s">
        <v>5</v>
      </c>
      <c r="B15" s="29">
        <v>1012377246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 t="s">
        <v>88</v>
      </c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 t="s">
        <v>88</v>
      </c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/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 t="s">
        <v>88</v>
      </c>
      <c r="D31" s="17"/>
      <c r="E31" s="17"/>
    </row>
    <row r="32" spans="1:5" x14ac:dyDescent="0.3">
      <c r="A32" s="15" t="s">
        <v>26</v>
      </c>
      <c r="B32" s="15" t="s">
        <v>25</v>
      </c>
      <c r="C32" s="17" t="s">
        <v>88</v>
      </c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 t="s">
        <v>88</v>
      </c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0.33333333333333331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C17CDE3C-B5E9-4744-8387-A5906E1FE30E}">
      <formula1>"X"</formula1>
    </dataValidation>
  </dataValidations>
  <hyperlinks>
    <hyperlink ref="G9" r:id="rId1" xr:uid="{284AEB86-44B6-4D57-8687-9D242ECEFE82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82C643B-4AFF-4E49-A409-02993A133550}">
          <x14:formula1>
            <xm:f>Hoja2!$B$4:$B$6</xm:f>
          </x14:formula1>
          <xm:sqref>B10:E10</xm:sqref>
        </x14:dataValidation>
        <x14:dataValidation type="list" allowBlank="1" showInputMessage="1" showErrorMessage="1" xr:uid="{EBE92EBE-73EC-4659-9733-39CE6706B0C7}">
          <x14:formula1>
            <xm:f>Hoja2!$C$4:$C$13</xm:f>
          </x14:formula1>
          <xm:sqref>B13:E13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50434-9589-4C3E-B572-D8935C8543C8}">
  <sheetPr>
    <tabColor rgb="FFFF0000"/>
  </sheetPr>
  <dimension ref="A1:G48"/>
  <sheetViews>
    <sheetView workbookViewId="0">
      <selection activeCell="J33" sqref="J33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69384</v>
      </c>
      <c r="C9" s="30"/>
      <c r="D9" s="30"/>
      <c r="E9" s="31"/>
      <c r="G9" s="42" t="s">
        <v>72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57</v>
      </c>
      <c r="C11" s="30"/>
      <c r="D11" s="30"/>
      <c r="E11" s="31"/>
    </row>
    <row r="12" spans="1:7" x14ac:dyDescent="0.3">
      <c r="A12" s="13" t="s">
        <v>3</v>
      </c>
      <c r="B12" s="29" t="s">
        <v>69</v>
      </c>
      <c r="C12" s="30"/>
      <c r="D12" s="30"/>
      <c r="E12" s="31"/>
    </row>
    <row r="13" spans="1:7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100</v>
      </c>
      <c r="C14" s="30"/>
      <c r="D14" s="30"/>
      <c r="E14" s="31"/>
    </row>
    <row r="15" spans="1:7" x14ac:dyDescent="0.3">
      <c r="A15" s="13" t="s">
        <v>5</v>
      </c>
      <c r="B15" s="29">
        <v>1030635556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/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ht="72" x14ac:dyDescent="0.3">
      <c r="A25" s="15" t="s">
        <v>18</v>
      </c>
      <c r="B25" s="15" t="s">
        <v>19</v>
      </c>
      <c r="C25" s="17"/>
      <c r="D25" s="17" t="s">
        <v>88</v>
      </c>
      <c r="E25" s="56" t="s">
        <v>112</v>
      </c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/>
      <c r="D31" s="17" t="s">
        <v>111</v>
      </c>
      <c r="E31" s="17"/>
    </row>
    <row r="32" spans="1:5" x14ac:dyDescent="0.3">
      <c r="A32" s="15" t="s">
        <v>26</v>
      </c>
      <c r="B32" s="15" t="s">
        <v>25</v>
      </c>
      <c r="C32" s="17"/>
      <c r="D32" s="17" t="s">
        <v>111</v>
      </c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C9FA347A-BE38-473E-8834-61BBA208534C}">
      <formula1>"X"</formula1>
    </dataValidation>
  </dataValidations>
  <hyperlinks>
    <hyperlink ref="G9" r:id="rId1" xr:uid="{54CD9563-B60F-45BE-BBD4-7C4FE4C7D7D6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30CA93C-2263-404B-AB13-A0F7915056EE}">
          <x14:formula1>
            <xm:f>Hoja2!$B$4:$B$6</xm:f>
          </x14:formula1>
          <xm:sqref>B10:E10</xm:sqref>
        </x14:dataValidation>
        <x14:dataValidation type="list" allowBlank="1" showInputMessage="1" showErrorMessage="1" xr:uid="{558DF8ED-9306-480C-A661-E64AF800995D}">
          <x14:formula1>
            <xm:f>Hoja2!$C$4:$C$13</xm:f>
          </x14:formula1>
          <xm:sqref>B13:E13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EFE5-E3E8-42F6-9858-F37618FB21AE}">
  <sheetPr>
    <tabColor rgb="FFFF0000"/>
  </sheetPr>
  <dimension ref="A1:G48"/>
  <sheetViews>
    <sheetView workbookViewId="0">
      <selection activeCell="I26" sqref="I26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69384</v>
      </c>
      <c r="C9" s="30"/>
      <c r="D9" s="30"/>
      <c r="E9" s="31"/>
      <c r="G9" s="42" t="s">
        <v>73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57</v>
      </c>
      <c r="C11" s="30"/>
      <c r="D11" s="30"/>
      <c r="E11" s="31"/>
    </row>
    <row r="12" spans="1:7" x14ac:dyDescent="0.3">
      <c r="A12" s="13" t="s">
        <v>3</v>
      </c>
      <c r="B12" s="29" t="s">
        <v>69</v>
      </c>
      <c r="C12" s="30"/>
      <c r="D12" s="30"/>
      <c r="E12" s="31"/>
    </row>
    <row r="13" spans="1:7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101</v>
      </c>
      <c r="C14" s="30"/>
      <c r="D14" s="30"/>
      <c r="E14" s="31"/>
    </row>
    <row r="15" spans="1:7" x14ac:dyDescent="0.3">
      <c r="A15" s="13" t="s">
        <v>5</v>
      </c>
      <c r="B15" s="29">
        <v>1053334793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/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 t="s">
        <v>88</v>
      </c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ht="57.6" x14ac:dyDescent="0.3">
      <c r="A31" s="15" t="s">
        <v>24</v>
      </c>
      <c r="B31" s="15" t="s">
        <v>25</v>
      </c>
      <c r="C31" s="17"/>
      <c r="D31" s="17" t="s">
        <v>88</v>
      </c>
      <c r="E31" s="55" t="s">
        <v>113</v>
      </c>
    </row>
    <row r="32" spans="1:5" x14ac:dyDescent="0.3">
      <c r="A32" s="15" t="s">
        <v>26</v>
      </c>
      <c r="B32" s="15" t="s">
        <v>25</v>
      </c>
      <c r="C32" s="17"/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6.6666666666666666E-2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E0165BF5-C8CF-4AC1-A4B7-7B31FE762883}">
      <formula1>"X"</formula1>
    </dataValidation>
  </dataValidations>
  <hyperlinks>
    <hyperlink ref="G9" r:id="rId1" xr:uid="{C32434F4-888C-4BD7-B919-B935F8C71B22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4408788-E8C1-472D-B8D0-7A3537D4C296}">
          <x14:formula1>
            <xm:f>Hoja2!$B$4:$B$6</xm:f>
          </x14:formula1>
          <xm:sqref>B10:E10</xm:sqref>
        </x14:dataValidation>
        <x14:dataValidation type="list" allowBlank="1" showInputMessage="1" showErrorMessage="1" xr:uid="{E72C9205-C54A-4AA6-87DD-98F933A9580A}">
          <x14:formula1>
            <xm:f>Hoja2!$C$4:$C$13</xm:f>
          </x14:formula1>
          <xm:sqref>B13:E13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637CD-BFB7-4B15-BF3F-080B61B241E3}">
  <sheetPr>
    <tabColor rgb="FFFF0000"/>
  </sheetPr>
  <dimension ref="A1:G48"/>
  <sheetViews>
    <sheetView workbookViewId="0">
      <selection activeCell="H27" sqref="H27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65588</v>
      </c>
      <c r="C9" s="30"/>
      <c r="D9" s="30"/>
      <c r="E9" s="31"/>
      <c r="G9" s="42" t="s">
        <v>74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70</v>
      </c>
      <c r="C11" s="30"/>
      <c r="D11" s="30"/>
      <c r="E11" s="31"/>
    </row>
    <row r="12" spans="1:7" ht="37.200000000000003" customHeight="1" x14ac:dyDescent="0.3">
      <c r="A12" s="13" t="s">
        <v>3</v>
      </c>
      <c r="B12" s="43" t="s">
        <v>71</v>
      </c>
      <c r="C12" s="44"/>
      <c r="D12" s="44"/>
      <c r="E12" s="45"/>
    </row>
    <row r="13" spans="1:7" x14ac:dyDescent="0.3">
      <c r="A13" s="13" t="s">
        <v>39</v>
      </c>
      <c r="B13" s="29" t="s">
        <v>43</v>
      </c>
      <c r="C13" s="30"/>
      <c r="D13" s="30"/>
      <c r="E13" s="31"/>
    </row>
    <row r="14" spans="1:7" x14ac:dyDescent="0.3">
      <c r="A14" s="13" t="s">
        <v>4</v>
      </c>
      <c r="B14" s="29" t="s">
        <v>102</v>
      </c>
      <c r="C14" s="30"/>
      <c r="D14" s="30"/>
      <c r="E14" s="31"/>
    </row>
    <row r="15" spans="1:7" x14ac:dyDescent="0.3">
      <c r="A15" s="13" t="s">
        <v>5</v>
      </c>
      <c r="B15" s="29">
        <v>1032678502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/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ht="43.2" x14ac:dyDescent="0.3">
      <c r="A25" s="15" t="s">
        <v>18</v>
      </c>
      <c r="B25" s="15" t="s">
        <v>19</v>
      </c>
      <c r="C25" s="17"/>
      <c r="D25" s="17" t="s">
        <v>88</v>
      </c>
      <c r="E25" s="56" t="s">
        <v>114</v>
      </c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/>
      <c r="D31" s="17"/>
      <c r="E31" s="17"/>
    </row>
    <row r="32" spans="1:5" x14ac:dyDescent="0.3">
      <c r="A32" s="15" t="s">
        <v>26</v>
      </c>
      <c r="B32" s="15" t="s">
        <v>25</v>
      </c>
      <c r="C32" s="17"/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1428B93B-967E-440E-9FBF-373BB7C27BE3}">
      <formula1>"X"</formula1>
    </dataValidation>
  </dataValidations>
  <hyperlinks>
    <hyperlink ref="G9" r:id="rId1" xr:uid="{04E95617-6E5A-4B8D-9799-82BA2DDE9B3B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F395AEA-743B-452F-9933-1E8AD820FB21}">
          <x14:formula1>
            <xm:f>Hoja2!$B$4:$B$6</xm:f>
          </x14:formula1>
          <xm:sqref>B10:E10</xm:sqref>
        </x14:dataValidation>
        <x14:dataValidation type="list" allowBlank="1" showInputMessage="1" showErrorMessage="1" xr:uid="{E2E59847-8622-4B47-B87B-94B0394B2260}">
          <x14:formula1>
            <xm:f>Hoja2!$C$4:$C$13</xm:f>
          </x14:formula1>
          <xm:sqref>B13:E13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35955-9A05-4F19-AC9C-D30583FECFB0}">
  <sheetPr>
    <tabColor rgb="FFFFFF00"/>
  </sheetPr>
  <dimension ref="A1:E48"/>
  <sheetViews>
    <sheetView workbookViewId="0">
      <selection activeCell="B14" sqref="B14:E14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5" x14ac:dyDescent="0.3">
      <c r="A1" s="2"/>
      <c r="B1" s="2"/>
      <c r="C1" s="2"/>
      <c r="D1" s="2"/>
      <c r="E1" s="2"/>
    </row>
    <row r="2" spans="1:5" x14ac:dyDescent="0.3">
      <c r="A2" s="2"/>
      <c r="B2" s="2"/>
      <c r="C2" s="2"/>
      <c r="D2" s="2"/>
      <c r="E2" s="2"/>
    </row>
    <row r="3" spans="1:5" ht="21" customHeight="1" x14ac:dyDescent="0.3">
      <c r="A3" s="2"/>
      <c r="B3" s="2"/>
      <c r="C3" s="2"/>
      <c r="D3" s="2"/>
      <c r="E3" s="2"/>
    </row>
    <row r="4" spans="1:5" ht="15.6" customHeight="1" x14ac:dyDescent="0.3">
      <c r="A4" s="27" t="s">
        <v>53</v>
      </c>
      <c r="B4" s="28"/>
      <c r="C4" s="28"/>
      <c r="D4" s="28"/>
      <c r="E4" s="28"/>
    </row>
    <row r="5" spans="1:5" ht="15.6" customHeight="1" x14ac:dyDescent="0.3">
      <c r="A5" s="27" t="s">
        <v>0</v>
      </c>
      <c r="B5" s="28"/>
      <c r="C5" s="28"/>
      <c r="D5" s="28"/>
      <c r="E5" s="28"/>
    </row>
    <row r="6" spans="1:5" ht="15.6" customHeight="1" x14ac:dyDescent="0.3">
      <c r="A6" s="25"/>
      <c r="B6" s="2"/>
      <c r="C6" s="2"/>
      <c r="D6" s="2"/>
      <c r="E6" s="2"/>
    </row>
    <row r="7" spans="1:5" ht="15.6" customHeight="1" x14ac:dyDescent="0.3">
      <c r="A7" s="27" t="s">
        <v>1</v>
      </c>
      <c r="B7" s="28"/>
      <c r="C7" s="28"/>
      <c r="D7" s="28"/>
      <c r="E7" s="28"/>
    </row>
    <row r="8" spans="1:5" ht="15.6" customHeight="1" x14ac:dyDescent="0.3">
      <c r="A8" s="36"/>
      <c r="B8" s="37"/>
      <c r="C8" s="37"/>
      <c r="D8" s="37"/>
      <c r="E8" s="37"/>
    </row>
    <row r="9" spans="1:5" x14ac:dyDescent="0.3">
      <c r="A9" s="13" t="s">
        <v>37</v>
      </c>
      <c r="B9" s="29">
        <v>69290</v>
      </c>
      <c r="C9" s="30"/>
      <c r="D9" s="30"/>
      <c r="E9" s="31"/>
    </row>
    <row r="10" spans="1:5" x14ac:dyDescent="0.3">
      <c r="A10" s="13" t="s">
        <v>38</v>
      </c>
      <c r="B10" s="29" t="s">
        <v>41</v>
      </c>
      <c r="C10" s="30"/>
      <c r="D10" s="30"/>
      <c r="E10" s="31"/>
    </row>
    <row r="11" spans="1:5" x14ac:dyDescent="0.3">
      <c r="A11" s="13" t="s">
        <v>2</v>
      </c>
      <c r="B11" s="29" t="s">
        <v>75</v>
      </c>
      <c r="C11" s="30"/>
      <c r="D11" s="30"/>
      <c r="E11" s="31"/>
    </row>
    <row r="12" spans="1:5" ht="36.6" customHeight="1" x14ac:dyDescent="0.3">
      <c r="A12" s="13" t="s">
        <v>3</v>
      </c>
      <c r="B12" s="49" t="s">
        <v>76</v>
      </c>
      <c r="C12" s="50"/>
      <c r="D12" s="50"/>
      <c r="E12" s="51"/>
    </row>
    <row r="13" spans="1:5" x14ac:dyDescent="0.3">
      <c r="A13" s="13" t="s">
        <v>39</v>
      </c>
      <c r="B13" s="46" t="s">
        <v>43</v>
      </c>
      <c r="C13" s="47"/>
      <c r="D13" s="47"/>
      <c r="E13" s="48"/>
    </row>
    <row r="14" spans="1:5" x14ac:dyDescent="0.3">
      <c r="A14" s="13" t="s">
        <v>4</v>
      </c>
      <c r="B14" s="52" t="s">
        <v>116</v>
      </c>
      <c r="C14" s="53"/>
      <c r="D14" s="53"/>
      <c r="E14" s="54"/>
    </row>
    <row r="15" spans="1:5" x14ac:dyDescent="0.3">
      <c r="A15" s="13" t="s">
        <v>5</v>
      </c>
      <c r="B15" s="29"/>
      <c r="C15" s="30"/>
      <c r="D15" s="30"/>
      <c r="E15" s="31"/>
    </row>
    <row r="16" spans="1:5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/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/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/>
      <c r="D31" s="17"/>
      <c r="E31" s="17"/>
    </row>
    <row r="32" spans="1:5" x14ac:dyDescent="0.3">
      <c r="A32" s="15" t="s">
        <v>26</v>
      </c>
      <c r="B32" s="15" t="s">
        <v>25</v>
      </c>
      <c r="C32" s="17"/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D6265CD9-8120-44AF-B13A-1F9E37207C63}">
      <formula1>"X"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CA18250-4185-41E9-AEB3-6AEBD7B40CD6}">
          <x14:formula1>
            <xm:f>Hoja2!$B$4:$B$6</xm:f>
          </x14:formula1>
          <xm:sqref>B10:E10</xm:sqref>
        </x14:dataValidation>
        <x14:dataValidation type="list" allowBlank="1" showInputMessage="1" showErrorMessage="1" xr:uid="{B26128C3-AF17-484C-86C4-9EF9BC413155}">
          <x14:formula1>
            <xm:f>Hoja2!$C$4:$C$13</xm:f>
          </x14:formula1>
          <xm:sqref>B13:E13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15B78-528A-47E4-8512-CB3AF09B256B}">
  <sheetPr>
    <tabColor rgb="FFFF0000"/>
  </sheetPr>
  <dimension ref="A1:G48"/>
  <sheetViews>
    <sheetView workbookViewId="0">
      <selection activeCell="G33" sqref="G33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6" width="15.44140625" style="26" customWidth="1"/>
    <col min="7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64800</v>
      </c>
      <c r="C9" s="30"/>
      <c r="D9" s="30"/>
      <c r="E9" s="31"/>
    </row>
    <row r="10" spans="1:7" x14ac:dyDescent="0.3">
      <c r="A10" s="13" t="s">
        <v>38</v>
      </c>
      <c r="B10" s="29" t="s">
        <v>41</v>
      </c>
      <c r="C10" s="30"/>
      <c r="D10" s="30"/>
      <c r="E10" s="31"/>
      <c r="G10" s="42" t="s">
        <v>80</v>
      </c>
    </row>
    <row r="11" spans="1:7" x14ac:dyDescent="0.3">
      <c r="A11" s="13" t="s">
        <v>2</v>
      </c>
      <c r="B11" s="29" t="s">
        <v>77</v>
      </c>
      <c r="C11" s="30"/>
      <c r="D11" s="30"/>
      <c r="E11" s="31"/>
      <c r="F11" s="26" t="s">
        <v>78</v>
      </c>
    </row>
    <row r="12" spans="1:7" x14ac:dyDescent="0.3">
      <c r="A12" s="13" t="s">
        <v>3</v>
      </c>
      <c r="B12" s="46" t="s">
        <v>79</v>
      </c>
      <c r="C12" s="47"/>
      <c r="D12" s="47"/>
      <c r="E12" s="48"/>
    </row>
    <row r="13" spans="1:7" x14ac:dyDescent="0.3">
      <c r="A13" s="13" t="s">
        <v>39</v>
      </c>
      <c r="B13" s="46" t="s">
        <v>43</v>
      </c>
      <c r="C13" s="47"/>
      <c r="D13" s="47"/>
      <c r="E13" s="48"/>
    </row>
    <row r="14" spans="1:7" x14ac:dyDescent="0.3">
      <c r="A14" s="13" t="s">
        <v>4</v>
      </c>
      <c r="B14" s="29" t="s">
        <v>103</v>
      </c>
      <c r="C14" s="30"/>
      <c r="D14" s="30"/>
      <c r="E14" s="31"/>
    </row>
    <row r="15" spans="1:7" x14ac:dyDescent="0.3">
      <c r="A15" s="13" t="s">
        <v>5</v>
      </c>
      <c r="B15" s="29">
        <v>25290343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/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 t="s">
        <v>88</v>
      </c>
      <c r="D25" s="17"/>
      <c r="E25" s="16"/>
    </row>
    <row r="26" spans="1:5" x14ac:dyDescent="0.3">
      <c r="A26" s="15" t="s">
        <v>20</v>
      </c>
      <c r="B26" s="15" t="s">
        <v>19</v>
      </c>
      <c r="C26" s="17" t="s">
        <v>88</v>
      </c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ht="43.2" x14ac:dyDescent="0.3">
      <c r="A31" s="15" t="s">
        <v>24</v>
      </c>
      <c r="B31" s="15" t="s">
        <v>25</v>
      </c>
      <c r="C31" s="17"/>
      <c r="D31" s="17" t="s">
        <v>88</v>
      </c>
      <c r="E31" s="55" t="s">
        <v>115</v>
      </c>
    </row>
    <row r="32" spans="1:5" x14ac:dyDescent="0.3">
      <c r="A32" s="15" t="s">
        <v>26</v>
      </c>
      <c r="B32" s="15" t="s">
        <v>25</v>
      </c>
      <c r="C32" s="17" t="s">
        <v>88</v>
      </c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 t="s">
        <v>88</v>
      </c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0.26666666666666666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B5DF62C5-817E-4245-BAC3-74F12344AB26}">
      <formula1>"X"</formula1>
    </dataValidation>
  </dataValidations>
  <hyperlinks>
    <hyperlink ref="G10" r:id="rId1" xr:uid="{FE32788B-0183-443D-BE6B-8FD307799065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983B0F6-E3F8-4324-8B8E-D5E2DBF097B4}">
          <x14:formula1>
            <xm:f>Hoja2!$C$4:$C$13</xm:f>
          </x14:formula1>
          <xm:sqref>B13:E13</xm:sqref>
        </x14:dataValidation>
        <x14:dataValidation type="list" allowBlank="1" showInputMessage="1" showErrorMessage="1" xr:uid="{F8BB387A-1327-4936-83E0-C311FA2411EF}">
          <x14:formula1>
            <xm:f>Hoja2!$B$4:$B$6</xm:f>
          </x14:formula1>
          <xm:sqref>B10:E10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81F25-07BD-4E0D-BA45-99AFBD072BC9}">
  <sheetPr>
    <tabColor rgb="FFFF0000"/>
  </sheetPr>
  <dimension ref="A1:G48"/>
  <sheetViews>
    <sheetView workbookViewId="0">
      <selection activeCell="J29" sqref="J29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64800</v>
      </c>
      <c r="C9" s="30"/>
      <c r="D9" s="30"/>
      <c r="E9" s="31"/>
      <c r="G9" s="42" t="s">
        <v>81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77</v>
      </c>
      <c r="C11" s="30"/>
      <c r="D11" s="30"/>
      <c r="E11" s="31"/>
      <c r="F11" s="26" t="s">
        <v>78</v>
      </c>
    </row>
    <row r="12" spans="1:7" x14ac:dyDescent="0.3">
      <c r="A12" s="13" t="s">
        <v>3</v>
      </c>
      <c r="B12" s="46" t="s">
        <v>79</v>
      </c>
      <c r="C12" s="47"/>
      <c r="D12" s="47"/>
      <c r="E12" s="48"/>
    </row>
    <row r="13" spans="1:7" x14ac:dyDescent="0.3">
      <c r="A13" s="13" t="s">
        <v>39</v>
      </c>
      <c r="B13" s="46" t="s">
        <v>43</v>
      </c>
      <c r="C13" s="47"/>
      <c r="D13" s="47"/>
      <c r="E13" s="48"/>
    </row>
    <row r="14" spans="1:7" x14ac:dyDescent="0.3">
      <c r="A14" s="13" t="s">
        <v>4</v>
      </c>
      <c r="B14" s="29" t="s">
        <v>104</v>
      </c>
      <c r="C14" s="30"/>
      <c r="D14" s="30"/>
      <c r="E14" s="31"/>
    </row>
    <row r="15" spans="1:7" x14ac:dyDescent="0.3">
      <c r="A15" s="13" t="s">
        <v>5</v>
      </c>
      <c r="B15" s="29">
        <v>52763400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 t="s">
        <v>88</v>
      </c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 t="s">
        <v>88</v>
      </c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 t="s">
        <v>88</v>
      </c>
      <c r="D31" s="17"/>
      <c r="E31" s="17"/>
    </row>
    <row r="32" spans="1:5" ht="43.2" x14ac:dyDescent="0.3">
      <c r="A32" s="15" t="s">
        <v>26</v>
      </c>
      <c r="B32" s="15" t="s">
        <v>25</v>
      </c>
      <c r="C32" s="17"/>
      <c r="D32" s="17" t="s">
        <v>88</v>
      </c>
      <c r="E32" s="55" t="s">
        <v>107</v>
      </c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0.2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CCF035D8-67A0-4CCC-9EB3-A149B2FB4434}">
      <formula1>"X"</formula1>
    </dataValidation>
  </dataValidations>
  <hyperlinks>
    <hyperlink ref="G9" r:id="rId1" xr:uid="{620886CF-7712-4380-9340-2D6492F63903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6E7D0FE-C06C-4F40-B329-D256910DBC5C}">
          <x14:formula1>
            <xm:f>Hoja2!$B$4:$B$6</xm:f>
          </x14:formula1>
          <xm:sqref>B10:E10</xm:sqref>
        </x14:dataValidation>
        <x14:dataValidation type="list" allowBlank="1" showInputMessage="1" showErrorMessage="1" xr:uid="{6F8B41F2-BD1C-4142-8189-FC676B877B73}">
          <x14:formula1>
            <xm:f>Hoja2!$C$4:$C$13</xm:f>
          </x14:formula1>
          <xm:sqref>B13:E13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7BF4D-426A-4843-973D-DCAC88E7CCF0}">
  <dimension ref="A1:G48"/>
  <sheetViews>
    <sheetView workbookViewId="0">
      <selection activeCell="H36" sqref="H36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64800</v>
      </c>
      <c r="C9" s="30"/>
      <c r="D9" s="30"/>
      <c r="E9" s="31"/>
      <c r="G9" s="42" t="s">
        <v>82</v>
      </c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77</v>
      </c>
      <c r="C11" s="30"/>
      <c r="D11" s="30"/>
      <c r="E11" s="31"/>
      <c r="F11" s="26" t="s">
        <v>78</v>
      </c>
    </row>
    <row r="12" spans="1:7" x14ac:dyDescent="0.3">
      <c r="A12" s="13" t="s">
        <v>3</v>
      </c>
      <c r="B12" s="46" t="s">
        <v>79</v>
      </c>
      <c r="C12" s="47"/>
      <c r="D12" s="47"/>
      <c r="E12" s="48"/>
    </row>
    <row r="13" spans="1:7" x14ac:dyDescent="0.3">
      <c r="A13" s="13" t="s">
        <v>39</v>
      </c>
      <c r="B13" s="46" t="s">
        <v>43</v>
      </c>
      <c r="C13" s="47"/>
      <c r="D13" s="47"/>
      <c r="E13" s="48"/>
    </row>
    <row r="14" spans="1:7" x14ac:dyDescent="0.3">
      <c r="A14" s="13" t="s">
        <v>4</v>
      </c>
      <c r="B14" s="29" t="s">
        <v>105</v>
      </c>
      <c r="C14" s="30"/>
      <c r="D14" s="30"/>
      <c r="E14" s="31"/>
    </row>
    <row r="15" spans="1:7" x14ac:dyDescent="0.3">
      <c r="A15" s="13" t="s">
        <v>5</v>
      </c>
      <c r="B15" s="29">
        <v>26035510</v>
      </c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/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 t="s">
        <v>88</v>
      </c>
      <c r="D25" s="17"/>
      <c r="E25" s="16"/>
    </row>
    <row r="26" spans="1:5" x14ac:dyDescent="0.3">
      <c r="A26" s="15" t="s">
        <v>20</v>
      </c>
      <c r="B26" s="15" t="s">
        <v>19</v>
      </c>
      <c r="C26" s="17" t="s">
        <v>88</v>
      </c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 t="s">
        <v>88</v>
      </c>
      <c r="D31" s="17"/>
      <c r="E31" s="17"/>
    </row>
    <row r="32" spans="1:5" x14ac:dyDescent="0.3">
      <c r="A32" s="15" t="s">
        <v>26</v>
      </c>
      <c r="B32" s="15" t="s">
        <v>25</v>
      </c>
      <c r="C32" s="17" t="s">
        <v>88</v>
      </c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 t="s">
        <v>88</v>
      </c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0.33333333333333331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67676702-4AEB-4AAB-AF5D-801A17AA9E7E}">
      <formula1>"X"</formula1>
    </dataValidation>
  </dataValidations>
  <hyperlinks>
    <hyperlink ref="G9" r:id="rId1" xr:uid="{0B2AD5C3-5A38-4F3C-BA56-355DCA0D663B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EAC341C-B23E-443D-BA06-824E06526EB2}">
          <x14:formula1>
            <xm:f>Hoja2!$B$4:$B$6</xm:f>
          </x14:formula1>
          <xm:sqref>B10:E10</xm:sqref>
        </x14:dataValidation>
        <x14:dataValidation type="list" allowBlank="1" showInputMessage="1" showErrorMessage="1" xr:uid="{FF4029C1-7D93-4312-B7CF-82F331604034}">
          <x14:formula1>
            <xm:f>Hoja2!$C$4:$C$13</xm:f>
          </x14:formula1>
          <xm:sqref>B13:E13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599E7-9986-4A3B-8F56-57B8018999F8}">
  <sheetPr>
    <tabColor rgb="FFFFFF00"/>
  </sheetPr>
  <dimension ref="A1:G48"/>
  <sheetViews>
    <sheetView workbookViewId="0">
      <selection activeCell="I16" sqref="I16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64799</v>
      </c>
      <c r="C9" s="30"/>
      <c r="D9" s="30"/>
      <c r="E9" s="31"/>
      <c r="G9" s="42"/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83</v>
      </c>
      <c r="C11" s="30"/>
      <c r="D11" s="30"/>
      <c r="E11" s="31"/>
    </row>
    <row r="12" spans="1:7" ht="43.8" customHeight="1" x14ac:dyDescent="0.3">
      <c r="A12" s="13" t="s">
        <v>3</v>
      </c>
      <c r="B12" s="49" t="s">
        <v>84</v>
      </c>
      <c r="C12" s="50"/>
      <c r="D12" s="50"/>
      <c r="E12" s="51"/>
    </row>
    <row r="13" spans="1:7" x14ac:dyDescent="0.3">
      <c r="A13" s="13" t="s">
        <v>39</v>
      </c>
      <c r="B13" s="46" t="s">
        <v>43</v>
      </c>
      <c r="C13" s="47"/>
      <c r="D13" s="47"/>
      <c r="E13" s="48"/>
    </row>
    <row r="14" spans="1:7" x14ac:dyDescent="0.3">
      <c r="A14" s="13" t="s">
        <v>4</v>
      </c>
      <c r="B14" s="52" t="s">
        <v>116</v>
      </c>
      <c r="C14" s="53"/>
      <c r="D14" s="53"/>
      <c r="E14" s="54"/>
    </row>
    <row r="15" spans="1:7" x14ac:dyDescent="0.3">
      <c r="A15" s="13" t="s">
        <v>5</v>
      </c>
      <c r="B15" s="29"/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/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/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/>
      <c r="D31" s="17"/>
      <c r="E31" s="17"/>
    </row>
    <row r="32" spans="1:5" x14ac:dyDescent="0.3">
      <c r="A32" s="15" t="s">
        <v>26</v>
      </c>
      <c r="B32" s="15" t="s">
        <v>25</v>
      </c>
      <c r="C32" s="17"/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F1AFBFE3-D183-4595-B85B-2782C0E9B129}">
      <formula1>"X"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233E579-6768-4819-B5A2-2AB445A5B770}">
          <x14:formula1>
            <xm:f>Hoja2!$C$4:$C$13</xm:f>
          </x14:formula1>
          <xm:sqref>B13:E13</xm:sqref>
        </x14:dataValidation>
        <x14:dataValidation type="list" allowBlank="1" showInputMessage="1" showErrorMessage="1" xr:uid="{5C00F39A-6BB6-4C39-9EC5-D5B09B735B08}">
          <x14:formula1>
            <xm:f>Hoja2!$B$4:$B$6</xm:f>
          </x14:formula1>
          <xm:sqref>B10:E10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FA655-B58A-4853-B222-A5BF93539CC8}">
  <sheetPr>
    <tabColor rgb="FFFFFF00"/>
  </sheetPr>
  <dimension ref="A1:G48"/>
  <sheetViews>
    <sheetView workbookViewId="0">
      <selection activeCell="B12" sqref="B12:E12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69288</v>
      </c>
      <c r="C9" s="30"/>
      <c r="D9" s="30"/>
      <c r="E9" s="31"/>
      <c r="G9" s="42"/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83</v>
      </c>
      <c r="C11" s="30"/>
      <c r="D11" s="30"/>
      <c r="E11" s="31"/>
    </row>
    <row r="12" spans="1:7" x14ac:dyDescent="0.3">
      <c r="A12" s="13" t="s">
        <v>3</v>
      </c>
      <c r="B12" s="46" t="s">
        <v>85</v>
      </c>
      <c r="C12" s="47"/>
      <c r="D12" s="47"/>
      <c r="E12" s="48"/>
    </row>
    <row r="13" spans="1:7" x14ac:dyDescent="0.3">
      <c r="A13" s="13" t="s">
        <v>39</v>
      </c>
      <c r="B13" s="46" t="s">
        <v>43</v>
      </c>
      <c r="C13" s="47"/>
      <c r="D13" s="47"/>
      <c r="E13" s="48"/>
    </row>
    <row r="14" spans="1:7" x14ac:dyDescent="0.3">
      <c r="A14" s="13" t="s">
        <v>4</v>
      </c>
      <c r="B14" s="52" t="s">
        <v>116</v>
      </c>
      <c r="C14" s="53"/>
      <c r="D14" s="53"/>
      <c r="E14" s="54"/>
    </row>
    <row r="15" spans="1:7" x14ac:dyDescent="0.3">
      <c r="A15" s="13" t="s">
        <v>5</v>
      </c>
      <c r="B15" s="29"/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/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/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/>
      <c r="D31" s="17"/>
      <c r="E31" s="17"/>
    </row>
    <row r="32" spans="1:5" x14ac:dyDescent="0.3">
      <c r="A32" s="15" t="s">
        <v>26</v>
      </c>
      <c r="B32" s="15" t="s">
        <v>25</v>
      </c>
      <c r="C32" s="17"/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A5CE8E52-6A97-4DF7-B906-A86921EB338F}">
      <formula1>"X"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594DC7-23A6-4002-B519-EECDFA1FBDDA}">
          <x14:formula1>
            <xm:f>Hoja2!$B$4:$B$6</xm:f>
          </x14:formula1>
          <xm:sqref>B10:E10</xm:sqref>
        </x14:dataValidation>
        <x14:dataValidation type="list" allowBlank="1" showInputMessage="1" showErrorMessage="1" xr:uid="{C0A02A15-42F6-4AB2-9574-6FDA0EE2235E}">
          <x14:formula1>
            <xm:f>Hoja2!$C$4:$C$13</xm:f>
          </x14:formula1>
          <xm:sqref>B13:E13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8B607-3B3E-48B8-8BC5-F9C7BBEAA4EE}">
  <sheetPr>
    <tabColor rgb="FFFFFF00"/>
  </sheetPr>
  <dimension ref="A1:G48"/>
  <sheetViews>
    <sheetView workbookViewId="0">
      <selection activeCell="I19" sqref="I19"/>
    </sheetView>
  </sheetViews>
  <sheetFormatPr baseColWidth="10" defaultColWidth="8.6640625" defaultRowHeight="14.4" x14ac:dyDescent="0.3"/>
  <cols>
    <col min="1" max="1" width="45.88671875" style="26" customWidth="1"/>
    <col min="2" max="2" width="30" style="26" customWidth="1"/>
    <col min="3" max="3" width="12" style="26" customWidth="1"/>
    <col min="4" max="4" width="14" style="26" customWidth="1"/>
    <col min="5" max="5" width="25" style="26" customWidth="1"/>
    <col min="6" max="16384" width="8.6640625" style="26"/>
  </cols>
  <sheetData>
    <row r="1" spans="1:7" x14ac:dyDescent="0.3">
      <c r="A1" s="2"/>
      <c r="B1" s="2"/>
      <c r="C1" s="2"/>
      <c r="D1" s="2"/>
      <c r="E1" s="2"/>
    </row>
    <row r="2" spans="1:7" x14ac:dyDescent="0.3">
      <c r="A2" s="2"/>
      <c r="B2" s="2"/>
      <c r="C2" s="2"/>
      <c r="D2" s="2"/>
      <c r="E2" s="2"/>
    </row>
    <row r="3" spans="1:7" ht="21" customHeight="1" x14ac:dyDescent="0.3">
      <c r="A3" s="2"/>
      <c r="B3" s="2"/>
      <c r="C3" s="2"/>
      <c r="D3" s="2"/>
      <c r="E3" s="2"/>
    </row>
    <row r="4" spans="1:7" ht="15.6" customHeight="1" x14ac:dyDescent="0.3">
      <c r="A4" s="27" t="s">
        <v>53</v>
      </c>
      <c r="B4" s="28"/>
      <c r="C4" s="28"/>
      <c r="D4" s="28"/>
      <c r="E4" s="28"/>
    </row>
    <row r="5" spans="1:7" ht="15.6" customHeight="1" x14ac:dyDescent="0.3">
      <c r="A5" s="27" t="s">
        <v>0</v>
      </c>
      <c r="B5" s="28"/>
      <c r="C5" s="28"/>
      <c r="D5" s="28"/>
      <c r="E5" s="28"/>
    </row>
    <row r="6" spans="1:7" ht="15.6" customHeight="1" x14ac:dyDescent="0.3">
      <c r="A6" s="25"/>
      <c r="B6" s="2"/>
      <c r="C6" s="2"/>
      <c r="D6" s="2"/>
      <c r="E6" s="2"/>
    </row>
    <row r="7" spans="1:7" ht="15.6" customHeight="1" x14ac:dyDescent="0.3">
      <c r="A7" s="27" t="s">
        <v>1</v>
      </c>
      <c r="B7" s="28"/>
      <c r="C7" s="28"/>
      <c r="D7" s="28"/>
      <c r="E7" s="28"/>
    </row>
    <row r="8" spans="1:7" ht="15.6" customHeight="1" x14ac:dyDescent="0.3">
      <c r="A8" s="36"/>
      <c r="B8" s="37"/>
      <c r="C8" s="37"/>
      <c r="D8" s="37"/>
      <c r="E8" s="37"/>
    </row>
    <row r="9" spans="1:7" x14ac:dyDescent="0.3">
      <c r="A9" s="13" t="s">
        <v>37</v>
      </c>
      <c r="B9" s="29">
        <v>64797</v>
      </c>
      <c r="C9" s="30"/>
      <c r="D9" s="30"/>
      <c r="E9" s="31"/>
      <c r="G9" s="42"/>
    </row>
    <row r="10" spans="1:7" x14ac:dyDescent="0.3">
      <c r="A10" s="13" t="s">
        <v>38</v>
      </c>
      <c r="B10" s="29" t="s">
        <v>41</v>
      </c>
      <c r="C10" s="30"/>
      <c r="D10" s="30"/>
      <c r="E10" s="31"/>
    </row>
    <row r="11" spans="1:7" x14ac:dyDescent="0.3">
      <c r="A11" s="13" t="s">
        <v>2</v>
      </c>
      <c r="B11" s="29" t="s">
        <v>83</v>
      </c>
      <c r="C11" s="30"/>
      <c r="D11" s="30"/>
      <c r="E11" s="31"/>
    </row>
    <row r="12" spans="1:7" x14ac:dyDescent="0.3">
      <c r="A12" s="13" t="s">
        <v>3</v>
      </c>
      <c r="B12" s="46" t="s">
        <v>86</v>
      </c>
      <c r="C12" s="47"/>
      <c r="D12" s="47"/>
      <c r="E12" s="48"/>
    </row>
    <row r="13" spans="1:7" x14ac:dyDescent="0.3">
      <c r="A13" s="13" t="s">
        <v>39</v>
      </c>
      <c r="B13" s="46" t="s">
        <v>43</v>
      </c>
      <c r="C13" s="47"/>
      <c r="D13" s="47"/>
      <c r="E13" s="48"/>
    </row>
    <row r="14" spans="1:7" x14ac:dyDescent="0.3">
      <c r="A14" s="13" t="s">
        <v>4</v>
      </c>
      <c r="B14" s="52" t="s">
        <v>116</v>
      </c>
      <c r="C14" s="53"/>
      <c r="D14" s="53"/>
      <c r="E14" s="54"/>
    </row>
    <row r="15" spans="1:7" x14ac:dyDescent="0.3">
      <c r="A15" s="13" t="s">
        <v>5</v>
      </c>
      <c r="B15" s="29"/>
      <c r="C15" s="30"/>
      <c r="D15" s="30"/>
      <c r="E15" s="31"/>
    </row>
    <row r="16" spans="1:7" ht="15.6" customHeight="1" x14ac:dyDescent="0.3">
      <c r="A16" s="4"/>
      <c r="B16" s="5"/>
      <c r="C16" s="5"/>
      <c r="D16" s="5"/>
      <c r="E16" s="5"/>
    </row>
    <row r="18" spans="1:5" ht="33.9" customHeight="1" x14ac:dyDescent="0.3">
      <c r="A18" s="38" t="s">
        <v>6</v>
      </c>
      <c r="B18" s="39"/>
      <c r="C18" s="39"/>
      <c r="D18" s="39"/>
      <c r="E18" s="40"/>
    </row>
    <row r="19" spans="1:5" x14ac:dyDescent="0.3">
      <c r="A19" s="14" t="s">
        <v>7</v>
      </c>
      <c r="B19" s="14" t="s">
        <v>8</v>
      </c>
      <c r="C19" s="14" t="s">
        <v>9</v>
      </c>
      <c r="D19" s="14" t="s">
        <v>10</v>
      </c>
      <c r="E19" s="14" t="s">
        <v>11</v>
      </c>
    </row>
    <row r="20" spans="1:5" x14ac:dyDescent="0.3">
      <c r="A20" s="15" t="s">
        <v>12</v>
      </c>
      <c r="B20" s="15" t="s">
        <v>13</v>
      </c>
      <c r="C20" s="17"/>
      <c r="D20" s="17"/>
      <c r="E20" s="16"/>
    </row>
    <row r="21" spans="1:5" x14ac:dyDescent="0.3">
      <c r="A21" s="15" t="s">
        <v>14</v>
      </c>
      <c r="B21" s="15" t="s">
        <v>13</v>
      </c>
      <c r="C21" s="17"/>
      <c r="D21" s="17"/>
      <c r="E21" s="16"/>
    </row>
    <row r="22" spans="1:5" x14ac:dyDescent="0.3">
      <c r="A22" s="15" t="s">
        <v>15</v>
      </c>
      <c r="B22" s="15" t="s">
        <v>13</v>
      </c>
      <c r="C22" s="17"/>
      <c r="D22" s="17"/>
      <c r="E22" s="16"/>
    </row>
    <row r="23" spans="1:5" x14ac:dyDescent="0.3">
      <c r="A23" s="15" t="s">
        <v>16</v>
      </c>
      <c r="B23" s="15" t="s">
        <v>13</v>
      </c>
      <c r="C23" s="17"/>
      <c r="D23" s="17"/>
      <c r="E23" s="16"/>
    </row>
    <row r="24" spans="1:5" x14ac:dyDescent="0.3">
      <c r="A24" s="15" t="s">
        <v>17</v>
      </c>
      <c r="B24" s="15" t="s">
        <v>13</v>
      </c>
      <c r="C24" s="17"/>
      <c r="D24" s="17"/>
      <c r="E24" s="16"/>
    </row>
    <row r="25" spans="1:5" x14ac:dyDescent="0.3">
      <c r="A25" s="15" t="s">
        <v>18</v>
      </c>
      <c r="B25" s="15" t="s">
        <v>19</v>
      </c>
      <c r="C25" s="17"/>
      <c r="D25" s="17"/>
      <c r="E25" s="16"/>
    </row>
    <row r="26" spans="1:5" x14ac:dyDescent="0.3">
      <c r="A26" s="15" t="s">
        <v>20</v>
      </c>
      <c r="B26" s="15" t="s">
        <v>19</v>
      </c>
      <c r="C26" s="17"/>
      <c r="D26" s="17"/>
      <c r="E26" s="16"/>
    </row>
    <row r="27" spans="1:5" x14ac:dyDescent="0.3">
      <c r="A27" s="15" t="s">
        <v>21</v>
      </c>
      <c r="B27" s="15" t="s">
        <v>19</v>
      </c>
      <c r="C27" s="17"/>
      <c r="D27" s="17"/>
      <c r="E27" s="16"/>
    </row>
    <row r="28" spans="1:5" x14ac:dyDescent="0.3">
      <c r="A28" s="15" t="s">
        <v>22</v>
      </c>
      <c r="B28" s="15" t="s">
        <v>19</v>
      </c>
      <c r="C28" s="17"/>
      <c r="D28" s="17"/>
      <c r="E28" s="16"/>
    </row>
    <row r="29" spans="1:5" ht="30" customHeight="1" x14ac:dyDescent="0.3">
      <c r="A29" s="33" t="s">
        <v>23</v>
      </c>
      <c r="B29" s="34"/>
      <c r="C29" s="34"/>
      <c r="D29" s="34"/>
      <c r="E29" s="35"/>
    </row>
    <row r="30" spans="1:5" x14ac:dyDescent="0.3">
      <c r="A30" s="14" t="s">
        <v>7</v>
      </c>
      <c r="B30" s="14" t="s">
        <v>8</v>
      </c>
      <c r="C30" s="14" t="s">
        <v>9</v>
      </c>
      <c r="D30" s="14" t="s">
        <v>10</v>
      </c>
      <c r="E30" s="14" t="s">
        <v>11</v>
      </c>
    </row>
    <row r="31" spans="1:5" x14ac:dyDescent="0.3">
      <c r="A31" s="15" t="s">
        <v>24</v>
      </c>
      <c r="B31" s="15" t="s">
        <v>25</v>
      </c>
      <c r="C31" s="17"/>
      <c r="D31" s="17"/>
      <c r="E31" s="17"/>
    </row>
    <row r="32" spans="1:5" x14ac:dyDescent="0.3">
      <c r="A32" s="15" t="s">
        <v>26</v>
      </c>
      <c r="B32" s="15" t="s">
        <v>25</v>
      </c>
      <c r="C32" s="17"/>
      <c r="D32" s="17"/>
      <c r="E32" s="17"/>
    </row>
    <row r="33" spans="1:5" x14ac:dyDescent="0.3">
      <c r="A33" s="15" t="s">
        <v>27</v>
      </c>
      <c r="B33" s="15" t="s">
        <v>13</v>
      </c>
      <c r="C33" s="17"/>
      <c r="D33" s="17"/>
      <c r="E33" s="17"/>
    </row>
    <row r="34" spans="1:5" x14ac:dyDescent="0.3">
      <c r="A34" s="15" t="s">
        <v>28</v>
      </c>
      <c r="B34" s="15" t="s">
        <v>13</v>
      </c>
      <c r="C34" s="17"/>
      <c r="D34" s="17"/>
      <c r="E34" s="17"/>
    </row>
    <row r="35" spans="1:5" x14ac:dyDescent="0.3">
      <c r="A35" s="15" t="s">
        <v>29</v>
      </c>
      <c r="B35" s="15" t="s">
        <v>25</v>
      </c>
      <c r="C35" s="17"/>
      <c r="D35" s="17"/>
      <c r="E35" s="17"/>
    </row>
    <row r="36" spans="1:5" x14ac:dyDescent="0.3">
      <c r="A36" s="15" t="s">
        <v>30</v>
      </c>
      <c r="B36" s="15" t="s">
        <v>25</v>
      </c>
      <c r="C36" s="17"/>
      <c r="D36" s="17"/>
      <c r="E36" s="17"/>
    </row>
    <row r="37" spans="1:5" x14ac:dyDescent="0.3">
      <c r="A37" s="2"/>
      <c r="B37" s="6"/>
      <c r="C37" s="2"/>
      <c r="D37" s="2"/>
      <c r="E37" s="2"/>
    </row>
    <row r="38" spans="1:5" x14ac:dyDescent="0.3">
      <c r="A38" s="2"/>
      <c r="B38" s="6"/>
      <c r="C38" s="2"/>
      <c r="D38" s="2"/>
      <c r="E38" s="2"/>
    </row>
    <row r="39" spans="1:5" ht="15.6" customHeight="1" x14ac:dyDescent="0.3">
      <c r="A39" s="7"/>
      <c r="B39" s="8"/>
      <c r="C39" s="41"/>
      <c r="D39" s="28"/>
      <c r="E39" s="28"/>
    </row>
    <row r="40" spans="1:5" ht="15.6" customHeight="1" x14ac:dyDescent="0.3">
      <c r="A40" s="12" t="s">
        <v>31</v>
      </c>
      <c r="B40" s="8"/>
      <c r="C40" s="32"/>
      <c r="D40" s="28"/>
      <c r="E40" s="28"/>
    </row>
    <row r="41" spans="1:5" ht="15.6" customHeight="1" x14ac:dyDescent="0.3">
      <c r="A41" s="2"/>
      <c r="B41" s="8"/>
      <c r="C41" s="2"/>
      <c r="D41" s="2"/>
      <c r="E41" s="2"/>
    </row>
    <row r="42" spans="1:5" ht="15.6" customHeight="1" x14ac:dyDescent="0.3">
      <c r="A42" s="2"/>
      <c r="B42" s="8"/>
      <c r="C42" s="2"/>
      <c r="D42" s="2"/>
      <c r="E42" s="2"/>
    </row>
    <row r="43" spans="1:5" ht="28.8" x14ac:dyDescent="0.3">
      <c r="A43" s="19" t="s">
        <v>36</v>
      </c>
      <c r="B43" s="9">
        <f>(COUNTIF(C20:C36,"X")/15)</f>
        <v>0</v>
      </c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10" t="s">
        <v>32</v>
      </c>
      <c r="B45" s="2"/>
      <c r="C45" s="2"/>
      <c r="D45" s="2"/>
      <c r="E45" s="2"/>
    </row>
    <row r="46" spans="1:5" x14ac:dyDescent="0.3">
      <c r="A46" s="11" t="s">
        <v>33</v>
      </c>
      <c r="B46" s="2"/>
      <c r="C46" s="2"/>
      <c r="D46" s="2"/>
      <c r="E46" s="2"/>
    </row>
    <row r="47" spans="1:5" x14ac:dyDescent="0.3">
      <c r="A47" s="11" t="s">
        <v>34</v>
      </c>
      <c r="B47" s="2"/>
      <c r="C47" s="2"/>
      <c r="D47" s="2"/>
      <c r="E47" s="2"/>
    </row>
    <row r="48" spans="1:5" x14ac:dyDescent="0.3">
      <c r="A48" s="11" t="s">
        <v>35</v>
      </c>
      <c r="B48" s="2"/>
      <c r="C48" s="2"/>
      <c r="D48" s="2"/>
      <c r="E48" s="2"/>
    </row>
  </sheetData>
  <mergeCells count="15">
    <mergeCell ref="A29:E29"/>
    <mergeCell ref="C39:E39"/>
    <mergeCell ref="C40:E40"/>
    <mergeCell ref="B11:E11"/>
    <mergeCell ref="B12:E12"/>
    <mergeCell ref="B13:E13"/>
    <mergeCell ref="B14:E14"/>
    <mergeCell ref="B15:E15"/>
    <mergeCell ref="A18:E18"/>
    <mergeCell ref="A4:E4"/>
    <mergeCell ref="A5:E5"/>
    <mergeCell ref="A7:E7"/>
    <mergeCell ref="A8:E8"/>
    <mergeCell ref="B9:E9"/>
    <mergeCell ref="B10:E10"/>
  </mergeCells>
  <conditionalFormatting sqref="B43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0:D28 C31:D36" xr:uid="{49005DE2-5CDB-4C0E-81D1-481870DD16D7}">
      <formula1>"X"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02C1AAF-0D4D-473F-A042-172EF44EB639}">
          <x14:formula1>
            <xm:f>Hoja2!$B$4:$B$6</xm:f>
          </x14:formula1>
          <xm:sqref>B10:E10</xm:sqref>
        </x14:dataValidation>
        <x14:dataValidation type="list" allowBlank="1" showInputMessage="1" showErrorMessage="1" xr:uid="{D8C9606A-8784-4255-832D-5B9A3B34D277}">
          <x14:formula1>
            <xm:f>Hoja2!$C$4:$C$13</xm:f>
          </x14:formula1>
          <xm:sqref>B13:E13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13"/>
  <sheetViews>
    <sheetView showGridLines="0" workbookViewId="0">
      <selection activeCell="G20" sqref="G20"/>
    </sheetView>
  </sheetViews>
  <sheetFormatPr baseColWidth="10" defaultRowHeight="14.4" x14ac:dyDescent="0.3"/>
  <cols>
    <col min="2" max="2" width="30.109375" customWidth="1"/>
    <col min="3" max="3" width="26.88671875" customWidth="1"/>
  </cols>
  <sheetData>
    <row r="3" spans="2:3" x14ac:dyDescent="0.3">
      <c r="B3" s="22" t="s">
        <v>38</v>
      </c>
      <c r="C3" s="21" t="s">
        <v>39</v>
      </c>
    </row>
    <row r="4" spans="2:3" x14ac:dyDescent="0.3">
      <c r="B4" s="23" t="s">
        <v>40</v>
      </c>
      <c r="C4" s="20" t="s">
        <v>43</v>
      </c>
    </row>
    <row r="5" spans="2:3" x14ac:dyDescent="0.3">
      <c r="B5" s="23" t="s">
        <v>41</v>
      </c>
      <c r="C5" s="20" t="s">
        <v>48</v>
      </c>
    </row>
    <row r="6" spans="2:3" x14ac:dyDescent="0.3">
      <c r="B6" s="23" t="s">
        <v>42</v>
      </c>
      <c r="C6" s="20" t="s">
        <v>47</v>
      </c>
    </row>
    <row r="7" spans="2:3" x14ac:dyDescent="0.3">
      <c r="C7" s="20" t="s">
        <v>49</v>
      </c>
    </row>
    <row r="8" spans="2:3" x14ac:dyDescent="0.3">
      <c r="C8" s="20" t="s">
        <v>44</v>
      </c>
    </row>
    <row r="9" spans="2:3" x14ac:dyDescent="0.3">
      <c r="C9" s="24" t="s">
        <v>45</v>
      </c>
    </row>
    <row r="10" spans="2:3" x14ac:dyDescent="0.3">
      <c r="C10" s="24" t="s">
        <v>46</v>
      </c>
    </row>
    <row r="11" spans="2:3" x14ac:dyDescent="0.3">
      <c r="C11" s="24" t="s">
        <v>50</v>
      </c>
    </row>
    <row r="12" spans="2:3" x14ac:dyDescent="0.3">
      <c r="C12" s="24" t="s">
        <v>51</v>
      </c>
    </row>
    <row r="13" spans="2:3" x14ac:dyDescent="0.3">
      <c r="C13" s="24" t="s">
        <v>52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3C051991632E46ADE249F4F0A4C5F7" ma:contentTypeVersion="3" ma:contentTypeDescription="Crear nuevo documento." ma:contentTypeScope="" ma:versionID="1fca152537edaf1b29b2c75e27a7c699">
  <xsd:schema xmlns:xsd="http://www.w3.org/2001/XMLSchema" xmlns:xs="http://www.w3.org/2001/XMLSchema" xmlns:p="http://schemas.microsoft.com/office/2006/metadata/properties" xmlns:ns2="d8215cb4-4a80-49f6-ac2d-245b55a79b7e" targetNamespace="http://schemas.microsoft.com/office/2006/metadata/properties" ma:root="true" ma:fieldsID="c8b8f02d5b9e26cbdea0be1bd5a9ef3c" ns2:_="">
    <xsd:import namespace="d8215cb4-4a80-49f6-ac2d-245b55a79b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15cb4-4a80-49f6-ac2d-245b55a79b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725CF4-7147-4D3A-923A-2F5581CEB21B}"/>
</file>

<file path=customXml/itemProps2.xml><?xml version="1.0" encoding="utf-8"?>
<ds:datastoreItem xmlns:ds="http://schemas.openxmlformats.org/officeDocument/2006/customXml" ds:itemID="{CD50B919-4EC3-46F4-B854-9563BF98648F}"/>
</file>

<file path=customXml/itemProps3.xml><?xml version="1.0" encoding="utf-8"?>
<ds:datastoreItem xmlns:ds="http://schemas.openxmlformats.org/officeDocument/2006/customXml" ds:itemID="{C815920E-04EB-4E83-97A5-EFDAE5B3F4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80245715</vt:lpstr>
      <vt:lpstr>1072704374</vt:lpstr>
      <vt:lpstr>1000792861</vt:lpstr>
      <vt:lpstr>79621929</vt:lpstr>
      <vt:lpstr>80187200</vt:lpstr>
      <vt:lpstr>8485848</vt:lpstr>
      <vt:lpstr>52814548</vt:lpstr>
      <vt:lpstr>52528896</vt:lpstr>
      <vt:lpstr>1030616120</vt:lpstr>
      <vt:lpstr>79573753</vt:lpstr>
      <vt:lpstr>1012377246</vt:lpstr>
      <vt:lpstr>1030635556</vt:lpstr>
      <vt:lpstr>1053334793</vt:lpstr>
      <vt:lpstr>1032678502</vt:lpstr>
      <vt:lpstr>NO POSTULADO_1</vt:lpstr>
      <vt:lpstr>25290343</vt:lpstr>
      <vt:lpstr>52763400</vt:lpstr>
      <vt:lpstr>26035510</vt:lpstr>
      <vt:lpstr>NO POSTULADO_2</vt:lpstr>
      <vt:lpstr>NO POSTULADO_3</vt:lpstr>
      <vt:lpstr>NO POSTULADO_4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2025-11-21T00:52:25Z</dcterms:created>
  <dcterms:modified xsi:type="dcterms:W3CDTF">2025-12-19T01:26:30Z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2025-11-21T00:53:02Z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d5d6d70a-78d4-4480-a60a-0f98262c33e0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0x010100663C051991632E46ADE249F4F0A4C5F7</vt:lpwstr>
  </property>
</Properties>
</file>